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 name="Лист2" sheetId="2" state="visible" r:id="rId2"/>
    <sheet name="Лист3" sheetId="3" state="visible" r:id="rId3"/>
  </sheets>
  <definedNames>
    <definedName name="_xlnm._FilterDatabase" localSheetId="0" hidden="1">'Лист1'!$A$8:$R$82</definedName>
    <definedName name="_xlnm._FilterDatabase" localSheetId="0" hidden="1">'Лист1'!$A$8:$R$82</definedName>
  </definedNames>
  <calcPr/>
</workbook>
</file>

<file path=xl/sharedStrings.xml><?xml version="1.0" encoding="utf-8"?>
<sst xmlns="http://schemas.openxmlformats.org/spreadsheetml/2006/main" count="194" uniqueCount="194">
  <si>
    <t xml:space="preserve">Приложение 1</t>
  </si>
  <si>
    <t xml:space="preserve">к техническому заданию</t>
  </si>
  <si>
    <t xml:space="preserve">Перечень и объем поставки</t>
  </si>
  <si>
    <t xml:space="preserve">№ п/п</t>
  </si>
  <si>
    <t xml:space="preserve">Номенкла-
турн. №</t>
  </si>
  <si>
    <t>Наименование</t>
  </si>
  <si>
    <t xml:space="preserve">Характеристики, требования и комплектация</t>
  </si>
  <si>
    <t xml:space="preserve">Код ОКПД2</t>
  </si>
  <si>
    <t xml:space="preserve">Применение ПП № 1875 (запрет/ ограничение/ преимущество/ не применяется)</t>
  </si>
  <si>
    <r>
      <rPr>
        <sz val="10"/>
        <color theme="1"/>
        <rFont val="Times New Roman"/>
      </rPr>
      <t xml:space="preserve">Основание не применения ПП № 1875 - ссылка на пункт ПП и пояснения (</t>
    </r>
    <r>
      <rPr>
        <u val="single"/>
        <sz val="10"/>
        <color theme="1"/>
        <rFont val="Times New Roman"/>
      </rPr>
      <t xml:space="preserve">заполняется если ПП № 1875 не применяется</t>
    </r>
    <r>
      <rPr>
        <sz val="10"/>
        <color theme="1"/>
        <rFont val="Times New Roman"/>
      </rPr>
      <t>)</t>
    </r>
  </si>
  <si>
    <t xml:space="preserve">Ед. изм.</t>
  </si>
  <si>
    <t>Кол-во</t>
  </si>
  <si>
    <t xml:space="preserve">Планируемая (предельная) цена договора, руб.</t>
  </si>
  <si>
    <t xml:space="preserve">Цена за ед. без НДС</t>
  </si>
  <si>
    <t xml:space="preserve">Цена за ед. с НДС</t>
  </si>
  <si>
    <t xml:space="preserve">Всего без НДС</t>
  </si>
  <si>
    <t xml:space="preserve">Всего с НДС</t>
  </si>
  <si>
    <t xml:space="preserve">Бумага для заметок 80х80х80 мм</t>
  </si>
  <si>
    <t xml:space="preserve">Блок для записей 80x80x80 мм, цветной 5-6 цветов, пл.бумаги 80 гр/м2, в боксе.</t>
  </si>
  <si>
    <t>17.23.13.192</t>
  </si>
  <si>
    <t>Ограничение</t>
  </si>
  <si>
    <t>шт</t>
  </si>
  <si>
    <t xml:space="preserve">Бумага д/заметок с клейким краем 76х50мм</t>
  </si>
  <si>
    <t xml:space="preserve">Бумага для заметок с клейким краем.  Размер 76х50 мм и повышенной клейкостью 25 Н/м. Плотность 75 г/м2. различные типы поверхностей. Количество листов в блоке: 100. Цвет в ассортименте.</t>
  </si>
  <si>
    <t xml:space="preserve">Бумага д/заметок с клейким краем 76х76мм</t>
  </si>
  <si>
    <t xml:space="preserve">Бумага с клеевым краем. Размер: 76х76мм. Количество листов в блоке: 100, плотность бумаги 75 гр/м2. Цвет в ассортименте.</t>
  </si>
  <si>
    <t xml:space="preserve">Гелевая подушкадля смачивания пальцев</t>
  </si>
  <si>
    <t xml:space="preserve">облегчает работу при подсчёте денег и сортировке бумаг (документов, бюллетеней, подписных листов).</t>
  </si>
  <si>
    <t>22.29.25.000</t>
  </si>
  <si>
    <t xml:space="preserve">Грифель 0,5 мм</t>
  </si>
  <si>
    <t xml:space="preserve">Сменные грифели для механических карандашей. Диаметр грифеля: 0,5 мм. Твердость: HB. Длина грифеля: 60 мм. Количество штук в упаковке 20. Материал изготовления: графит. Цвет грифеля: серый. Индивидуальная упаковка: пластиковый футляр. Грифели пишут мягко, не царапая бумагу.</t>
  </si>
  <si>
    <t>32.99.15.120</t>
  </si>
  <si>
    <t>Преимущество</t>
  </si>
  <si>
    <t xml:space="preserve">Грифель 0,7мм</t>
  </si>
  <si>
    <t xml:space="preserve">Сменные грифели для механических карандашей. Диаметр грифеля: 0,7 мм. Твердость: HB. Длина грифеля: 60 мм. Количество штук в упаковке 20. Материал изготовления: графит. Цвет грифеля: серый. Индивидуальная упаковка: пластиковый футляр. Грифели пишут мягко, не царапая бумагу.</t>
  </si>
  <si>
    <t xml:space="preserve">Дырокол до 30 листов</t>
  </si>
  <si>
    <t xml:space="preserve">Дырокол Lamark серии Metallic (эквивалент) на 2 отверстия диаметром 5,5 мм оснащен линейкой деления на форматы и пластиковым поддоном-основанием для сбора конфетти. Усиленные пружины и ножи. Расстояние между отверстиями 80 мм. Мощность пробивания до 40 листов.
 Материал: металл.</t>
  </si>
  <si>
    <t xml:space="preserve">Дырокол до 300 листов</t>
  </si>
  <si>
    <t xml:space="preserve">Дырокол 300 листов, 2 отверстия, с линейкой, металл, антискользящая вставка,фиксатор.</t>
  </si>
  <si>
    <t xml:space="preserve">Ежедневник недатированный А5,обложка ПВХ</t>
  </si>
  <si>
    <t xml:space="preserve">Количество листов: 176; Формат: A5; Тип еженедельника:недатированный  Плотность бумаги: 70 г/м2.</t>
  </si>
  <si>
    <t>17.23.13.191</t>
  </si>
  <si>
    <t xml:space="preserve">шт </t>
  </si>
  <si>
    <t xml:space="preserve">Жидкость корректирующая, 20 мл</t>
  </si>
  <si>
    <t xml:space="preserve">Жидкость корректирующая белая, морозоустойчивая, быстро высыхает на бумаге. Основа: спиртовая.
Объем флакона: 20 мл.
Вид нанесения: кисточка.</t>
  </si>
  <si>
    <t>20.30.22.160</t>
  </si>
  <si>
    <t>Запрет</t>
  </si>
  <si>
    <t xml:space="preserve">Зажим для бумаг металлический, 32 мм</t>
  </si>
  <si>
    <t xml:space="preserve">Металлические зажимы для бумаг черного цвета. Размер зажима: ширина 32 мм. Позволяет скреплять до 140 листов плотностью 80 г/кв.м, не деформируя при этом бумагу. 
</t>
  </si>
  <si>
    <t>25.99.23.000</t>
  </si>
  <si>
    <t xml:space="preserve">Зажим для бумаг металлический, 51 мм</t>
  </si>
  <si>
    <t xml:space="preserve">Металлические зажимы для бумаг  черного цвета. Размер зажима: ширина 51 мм. Позволяет скреплять до 240 листов плотностью 80 г/кв.м, не деформируя при этом бумагу. </t>
  </si>
  <si>
    <t xml:space="preserve">Закладка клейкая пластиковая,5 цв, 25шт</t>
  </si>
  <si>
    <t xml:space="preserve">Ширина: 12 мм. Длина: 45 мм.
Количество цветов: 5. Общее количество закладок: 200 шт. Хранение закладок: пластиковая линейка. Неоновые цвета: да.
Материал: пластик. Клейкость: 22 Н/м . Форма закладок: прямоугольные.
Цвет: ассорти. Упаковка: полибег с европодвесом.</t>
  </si>
  <si>
    <t>упк</t>
  </si>
  <si>
    <t xml:space="preserve">Калькулятор 16-разрядный</t>
  </si>
  <si>
    <t xml:space="preserve">Калькулятор бухгалтерский, настольный, 16-ти разрядный. ЖК-дисплей. Независимая память, 2 ячейки. Функция надбавки (повышения цены). Операция изменения знака числа. Клавиши ввода «00» и «000». Клавиша удаления последней отображаемой цифры. Ползунковый переключатель режима запятой. Ползунковый переключатель режима округления. Функция быстрого ввода. Литиевая батарея питания. Солнечная батарея питания. Автоматическое выключение питания. Размер - 200х150 мм.</t>
  </si>
  <si>
    <t xml:space="preserve">Роллер корректирующий</t>
  </si>
  <si>
    <t xml:space="preserve">Роллер корректирующий. Тип корректора лента. Ширина ленты  5мм.   Длина ленты 8 м</t>
  </si>
  <si>
    <t xml:space="preserve">Карандаш корректирующий</t>
  </si>
  <si>
    <t xml:space="preserve">Корректирующий карандаш с металлическим наконечником. Подходит для машинописного или рукописного текста. Точное нанесение. Надежный колпачок предотвращает засыхание. Моментально высыхает. 
Морозоустойчивость: да.
Объем: 8 мл.
Тип подачи жидкости: механический.
Материал наконечника: металлический.
Толщина линии: 1 мм.</t>
  </si>
  <si>
    <t>32.99.15.110</t>
  </si>
  <si>
    <t xml:space="preserve">Карандаш простой в ассортименте</t>
  </si>
  <si>
    <t xml:space="preserve">Заточенный карандаш, твердость грифеля: HB (ТМ). Материал корпуса: дерево.
Профиль карандаша: шестигранный.
Длина корпуса карандаша: 190 мм.</t>
  </si>
  <si>
    <t xml:space="preserve">Клей ПВА 85гр</t>
  </si>
  <si>
    <t xml:space="preserve">Клей с дозатором для склеивания бумаги, картона, дерева. Объем не менее 85 гр.</t>
  </si>
  <si>
    <t>20.52.10.190</t>
  </si>
  <si>
    <t xml:space="preserve">Клей-карандаш 36г</t>
  </si>
  <si>
    <t xml:space="preserve">Вес клея-карандаша не менее 36 гр., предназначен для склеивания бумажных изделий за 30 секунд. Без растворителей, не токсичен, без цвета и запаха, должен равномерно наноситься и не должен деформировать бумагу при склеивании. </t>
  </si>
  <si>
    <t xml:space="preserve">Кнопки канцелярские</t>
  </si>
  <si>
    <t xml:space="preserve">Шляпка имеет форму диска (часто сплошного, без отверстия).
В шляпке проделано треугольное отверстие, повторяющее форму острия, так как остриё вырезается из шляпки и загибается перпендикулярно. Как правило, треугольник равнобедренный.
Остриё заметно сужается из-за толстого основания, необходимого, чтобы остриё не ломалось при втыкании.</t>
  </si>
  <si>
    <t>25.93.14.120</t>
  </si>
  <si>
    <t>пач</t>
  </si>
  <si>
    <t xml:space="preserve">Гвоздики канцелярские</t>
  </si>
  <si>
    <t xml:space="preserve">Кнопки канцелярские с пластиковой цветной шляпкой и металлическими ножками-гвоздиками.</t>
  </si>
  <si>
    <t>25.93.14.130</t>
  </si>
  <si>
    <t xml:space="preserve">Короб архивн из переплет карт 26х17х40см</t>
  </si>
  <si>
    <t xml:space="preserve">Архивная папка-короб формата А4 выполнена из гофрокартона белого цвета. В закрытом состоянии фиксируется с помощью двух завязок. Ширина - 75 мм. Предусмотрены поля для надписей. Вместимость - до 750 листов стандартной плотности. Круглые отверстия на корешках предназначены для удобного захвата папки как в вертикальном, так и в горизонтальном положении. Поставляется в разобранном виде. Внутренний размер - 244х75х322 мм. </t>
  </si>
  <si>
    <t>17.23.13.193</t>
  </si>
  <si>
    <t xml:space="preserve">Ластик в ассортименте</t>
  </si>
  <si>
    <t xml:space="preserve">Ластик предназначен для удаления чернильных и графитовых надписей. Ластик должен быть изготовлен из каучука. Размер ластика: длина не менее 60 мм; ширина не менее 20 мм; толщина не менее 7 мм. Ластик не должен оставлять мелкой пыли и крошек после использования. Ластик не должен повреждать поверхность бумаги при стирании. </t>
  </si>
  <si>
    <t>22.19.73.120</t>
  </si>
  <si>
    <t xml:space="preserve">Лента клейкая 19мм х 33м</t>
  </si>
  <si>
    <t xml:space="preserve">Размер: 19мм х 33мм. Толщина не менее 45 микрон. Прозрачная, обладает высокой клеящей способностью. </t>
  </si>
  <si>
    <t>22.29.22.000</t>
  </si>
  <si>
    <t xml:space="preserve">Лента клейкая 50мм х 66м</t>
  </si>
  <si>
    <t xml:space="preserve">Размер: 50мм х 66мм. Толщина не менее 45 микрон. Прозрачная, обладает высокой клеящей способностью. </t>
  </si>
  <si>
    <t xml:space="preserve">Линейка 20 см</t>
  </si>
  <si>
    <t xml:space="preserve">Линейка из прочного пластика. Имеет безопасные закруглённые углы и четкую контрастную миллиметровую шкалу. Длина шкалы составляет 20 см. Габариты (ШxД) 2,5 x 21 см.</t>
  </si>
  <si>
    <t xml:space="preserve">Линейка 30 см</t>
  </si>
  <si>
    <t xml:space="preserve">Линейка из прочного пластика. Имеет безопасные закруглённые углы и четкую контрастную миллиметровую шкалу. Длина шкалы составляет 30 см. Габариты (ШxД)    3 x 31 см.</t>
  </si>
  <si>
    <t xml:space="preserve">Линейка 40 см</t>
  </si>
  <si>
    <t xml:space="preserve">Линейка из прочного пластика. Имеет безопасные закруглённые углы и четкую контрастную миллиметровую шкалу. Длина шкалы составляет 40 см. Габариты (ШxД)    3 x 31 см.</t>
  </si>
  <si>
    <t xml:space="preserve">Лоток для бумаг горизонтальный</t>
  </si>
  <si>
    <t xml:space="preserve">Горизонтальный лоток для бумаг предназначен для хранения документов и печатной продукции формата А4. Лотки надежно стыкуются друг с другом соединительными металлическими элементами высотой 6 см. Изготовлен из пластика. Цвет: черный. В наборе три лотка. Размеры одного лотка (ВxГxШ): 80×335×255 мм. </t>
  </si>
  <si>
    <t xml:space="preserve">Лоток для бумаг вертикальный</t>
  </si>
  <si>
    <t xml:space="preserve">Вертикальный лоток для бумаг, предназначен для хранения документов и печатной продукции формата А4.  Предусмотрена возможность регулировать ширину отделений. Количество отделений: 5. Цвет: черный. Высота лотка: 295 мм. Ширина лотка: 245 мм. Глубина лотка: 250 мм. Материал: пластик. Разборная: да. Количество в наборе: 1 шт. Таблички для маркировки: да. Поставляется в разобранном виде: да. </t>
  </si>
  <si>
    <t xml:space="preserve">Краска штемп NORIS черн.50мл 196Сч спирт</t>
  </si>
  <si>
    <t xml:space="preserve">Штемпельная краска чёрного цвета объёмом 50 мл — специальная универсальная краска на водной основе с содержанием спирта. 
Назначение: для проставления маркировки на полипропилене и полиэтилене. 
Время высыхания: на глянцевой бумаге и фольге — 11 секунд, на пластике и резине — 12 секунд. 
Температурная устойчивость: от −50 до +50 градусов. 
Срок хранения: 3 года. 
Рекомендуется использовать с клише из высококачественной резины, так как под воздействием спиртов клише из некачественной резины и всех типов полимера разрушается. </t>
  </si>
  <si>
    <t>32.99.16.120</t>
  </si>
  <si>
    <t xml:space="preserve">Краска штемпельная 28мл на водной основе синяя</t>
  </si>
  <si>
    <t xml:space="preserve">Назначение: для заправки штемпельных подушек, подходит для всех видов бумаги
Состав: водно-глицериновая основа. 
Наличие дозатора: да, обеспечивает равномерное нанесение краски на подушку. 
Диапазон температур для хранения: от –30 до +50 °С.</t>
  </si>
  <si>
    <t xml:space="preserve">Маркер для ПВХ 0,3мм водостойкий</t>
  </si>
  <si>
    <t xml:space="preserve">Маркер черного цвета для влагостойкой маркировки пленок и ПВХ. Маркер E-140 permanent 0.3 мм (для пленок и ПВХ) черный предназначен для нанесения особенно тонких надписей на различные поверхности, которые не смываются водой</t>
  </si>
  <si>
    <t>32.99.12.120</t>
  </si>
  <si>
    <t xml:space="preserve">Маркер перманентный в ассортименте </t>
  </si>
  <si>
    <t xml:space="preserve">Маркер перманентный предназначен для надписей на любых поверхностях, в том числе пластмассе, стекле, пленках. После высыхания чернила черного цвета устойчивы к стиранию, воде, атмосферным воздействиям и свету. Минимальная толщина линии письма: 1 мм. Максимальная толщина линии письма: 1 мм.  Цвет черный. </t>
  </si>
  <si>
    <t xml:space="preserve">Маркер-краска цвет белый</t>
  </si>
  <si>
    <t xml:space="preserve">Маркер перманентный предназначен для надписей на любых поверхностях, в том числе пластмассе, стекле, пленках. После высыхания чернила устойчивы к стиранию, воде, атмосферным воздействиям и свету. Минимальная толщина линии письма: 1 мм. Максимальная толщина линии письма: 1 мм.  Цвет белый </t>
  </si>
  <si>
    <t xml:space="preserve">Нож канцелярский 18 мм</t>
  </si>
  <si>
    <t xml:space="preserve">Нож канцелярский усиленный, с металлическими направляющими. Лезвие из высококачественной стали, выдвижное, многосекционное. Ширина лезвия – 18 мм. Механическая система блокировки лезвия. Металлические направляющие. Материал корпуса: пластик.</t>
  </si>
  <si>
    <t>25.71.11.110</t>
  </si>
  <si>
    <t xml:space="preserve">Ножницы канцелярские 20 см</t>
  </si>
  <si>
    <t xml:space="preserve">Ножницы для работы бумагой и картоном. Изготовлены из нержавеющей стали. Ручки - пластик с резиновыми вставками анатомической формы предотвращают скольжение пальцев. Имеют острые лезвия, что снижает нагрузку на руку.</t>
  </si>
  <si>
    <t>25.71.11.120</t>
  </si>
  <si>
    <t xml:space="preserve">Подставка-органайзер 6 отделений</t>
  </si>
  <si>
    <t xml:space="preserve">Подставки под ручки, карандаши и другие мелочи. Цвет: черный. Тип: органайзер. Материал: пластик. Особенности: вращающееся основание.Количество отделений 6</t>
  </si>
  <si>
    <t xml:space="preserve">Папка для бумаг на 2-х кольцах</t>
  </si>
  <si>
    <t xml:space="preserve">Формат — А4, вертикальное положение, вместимость — 170 листов, диаметр колец — 20 мм, ширина корешка — 25 мм, есть карманы на корешке и на внутренней стороне, материал — пластик, толщина — 0,8 мм, фактура — песок. </t>
  </si>
  <si>
    <t xml:space="preserve">Папка на кнопке А4</t>
  </si>
  <si>
    <t xml:space="preserve">Папка формата А4, из плотного непрозрачного пластика. Толщина пластика не менее 0,18 мм. Цвет в ассортименте. Закрывается на защелку- кнопку. Вмещает до 100 листов.</t>
  </si>
  <si>
    <t xml:space="preserve">Папка на молнии А4</t>
  </si>
  <si>
    <t xml:space="preserve">Папка-конверт на молнии Attache (эквивалент), формата А4, изготовлена и ПВХ с текстурой сетка, толщиной 230 мкм, предназначена для комфортного хранения и транспортировки документов, тетрадей, различных мелких предметов.</t>
  </si>
  <si>
    <t xml:space="preserve">Папка с зажимом</t>
  </si>
  <si>
    <t xml:space="preserve">Пластиковая папка-скоросшиватель  с зажимом. Толщина пластика 0,7 мм. Ширина корешка - 15 мм.  Вместимость - 150 листов. Внутренний карман. Сменная этикетка для маркировки на корешке. Формат А4. Цвет в ассортименте. </t>
  </si>
  <si>
    <t xml:space="preserve">Папка Дело картон без скоросшивателя</t>
  </si>
  <si>
    <t xml:space="preserve">Картонная папка без металлического скоросшивателя. Имеет надпись "Дело №" на обложке. Папка формата А4 вмещает до 200 листов. Изготовлена из немелованного картона плотностью 300 г/м2. Цвет: белый.</t>
  </si>
  <si>
    <t xml:space="preserve">Папка-Планшет А4</t>
  </si>
  <si>
    <t xml:space="preserve">Планшет с зажимом формата А4 (315х235 мм). Тип папки: без крышки. Расположение прижима: верхний. Фиксирует до: 80 листов. Материал: пластик. Толщина: 1 мм / 1000 мкм.</t>
  </si>
  <si>
    <t>17.23.13.199</t>
  </si>
  <si>
    <t xml:space="preserve">Папка-регистратор, ширина корешка 50мм</t>
  </si>
  <si>
    <t xml:space="preserve">Ширина корешка не менее 50 мм. Долговечный арочный механизм. Износоустойчивое ПВХ-покрытие. Прозрачный карман на корешке для сменной бумажной этикетки.
Допустима влажная обработка. Увеличенный срок службы. Для бумаг формата А4. Цвет: черный.</t>
  </si>
  <si>
    <t xml:space="preserve">Папка-регистратор, ширина корешка 70мм</t>
  </si>
  <si>
    <t xml:space="preserve">Ширина корешка не менее 70 мм. Долговечный арочный механизм. Износоустойчивое ПВХ-покрытие. Прозрачный карман на корешке для сменной бумажной этикетки.
Допустима влажная обработка. Увеличенный срок службы. Для бумаг формата А4. Цвет: черный.</t>
  </si>
  <si>
    <t xml:space="preserve">Папка с 20 файлами</t>
  </si>
  <si>
    <t xml:space="preserve">Папка файловая формата А4 изготовлена пластика толщиной 0,5 мм. Папка содержит 20 прозрачных листов-карманов формата А4, надежно скрепленных сваркой. Ширина корешка составляет 15 мм.
</t>
  </si>
  <si>
    <t xml:space="preserve">Папка с 40 файлами</t>
  </si>
  <si>
    <t xml:space="preserve">Папка файловая формата А4 изготовлена пластика толщиной 0,5 мм. Папка содержит 40 прозрачных листов-карманов формата А4, надежно скрепленных сваркой. Ширина корешка составляет 17 мм.
</t>
  </si>
  <si>
    <t xml:space="preserve">Папка-скоросшиватель /Дело/</t>
  </si>
  <si>
    <t xml:space="preserve">Папка со скоросшивателем. Формат А4. Картон немелованный, плотность 300 г/м2. Вмещает до 200 листов. Цвет - белый. Упаковка - крафт-бумага.</t>
  </si>
  <si>
    <t xml:space="preserve">Папка-скоросшиватель с прозрач верх лист</t>
  </si>
  <si>
    <t xml:space="preserve">Формат A4. Цвет в ассортименте. 
Прозрачный верхний лист. Толщина верхнего листа 0.12мм. Толщина нижнего листа 0,16мм. </t>
  </si>
  <si>
    <t xml:space="preserve">Папка-уголок А4, 3 отделения</t>
  </si>
  <si>
    <t xml:space="preserve">Папка-уголок формата А4 изготовлена из прозрачного пластика плотностью 150 мкм. Имеет 3 отделения, разделенных ярлычками.</t>
  </si>
  <si>
    <t xml:space="preserve">Пленка д/ламинир 100мкм А4 100шт</t>
  </si>
  <si>
    <t xml:space="preserve">Плёнка формат: А4;
толщина плёнки: 100 мкм;
тип: пакет;
длина: 216 мм;
ширина: 303 мм;
поверхность: глянцевая;
в комплекте: 100 шт.;
состав: полиэтилентерефталат (PET), этиленвинилацетат (EVA), полиэтилен (LDPE).
поверхность: глянцевая;
способ ламинирования: горячий;
предназначена для ламинирования различных документов формата А4: фотографий, рисунков, грамот, дипломов и других.</t>
  </si>
  <si>
    <t xml:space="preserve">Ручка шариковая автоматическая в ассорт.</t>
  </si>
  <si>
    <t xml:space="preserve">Ручка шариковая автоматическая. Ручка должна быть со сменным стержнем. Длина сменного стержня 107 мм. Ручка должна быть снабжена резиновой манжеткой в зоне захвата. Наконечник стержня должен быть металлизированный. Диаметр пишущего узла 0,7 мм. Толщина линии письма 0,35 мм. Цвет чернил синий. </t>
  </si>
  <si>
    <t>32.99.12.110</t>
  </si>
  <si>
    <t>4261320002</t>
  </si>
  <si>
    <t xml:space="preserve">Ручка шариковая в ассортименте</t>
  </si>
  <si>
    <t xml:space="preserve">Ручка шариковая  в тонком корпусе с мягким резиновым грипом. Диаметр пишущего узла 0,7 мм. Толщина линии письма 0,35 мм. Цвет чернил синий.  </t>
  </si>
  <si>
    <t xml:space="preserve">Ручка гелевая в ассортименте</t>
  </si>
  <si>
    <t xml:space="preserve">Гелевая ручка Attache Economy (эквивалент) в прозрачном пластиковом корпусе оснащена удобной резиновой манжетой. Толщина линии письма: 0,5 мм. Длина стержня 139 мм 
Цвет чернил: черный, красный в равной степени   </t>
  </si>
  <si>
    <t xml:space="preserve">Ручка шариковая на подставке</t>
  </si>
  <si>
    <t xml:space="preserve">Настольная шариковая ручка на пружинке и на подставке с регулируемым углом наклона. Подставка легко фиксируется на любой ровной поверхности. Цвет чернил - синий. Ширина линии письма - 0,7 мм. Длина стержня - 124 мм.</t>
  </si>
  <si>
    <t xml:space="preserve">Скоба для степлера, № 10/5, 1000 шт/упак</t>
  </si>
  <si>
    <t xml:space="preserve">К степлеру №10 1000шт/уп. Скобы должны быть изготовлены из нержавеющей стали и металлического цвета. </t>
  </si>
  <si>
    <t>25.93.14.140</t>
  </si>
  <si>
    <t xml:space="preserve">Скоба для степлера, № 24/6, 1000 шт/упак</t>
  </si>
  <si>
    <t xml:space="preserve">К степлеру №24 1000шт/уп. Скобы должны быть изготовлены из нержавеющей стали и металлического цвета. </t>
  </si>
  <si>
    <t xml:space="preserve">Скоба для степлера, №26/6,1000 шт/упак</t>
  </si>
  <si>
    <t xml:space="preserve">К степлеру №26 1000шт/уп. Скобы должны быть изготовлены из нержавеющей стали и металлического цвета. </t>
  </si>
  <si>
    <t xml:space="preserve">Скрепки канцелярские 28 мм 50шт</t>
  </si>
  <si>
    <t xml:space="preserve">Скрепки из высококачественной оцинкованной стальной проволоки повышенной прочности. Подходят для многократного использования. Не ржавеют. Не пачкают и не царапают бумагу. Материал: металл. Длина: 28 мм. Количество: 50 шт. в пач.</t>
  </si>
  <si>
    <t xml:space="preserve">Скрепки канцелярские 50 мм 50шт</t>
  </si>
  <si>
    <t xml:space="preserve">Скрепки из высококачественной оцинкованной стальной проволоки повышенной прочности. Подходят для многократного использования. Не ржавеют. Не пачкают и не царапают бумагу. Материал: металл. Длина: 33 мм. Количество: 50 шт. в пач.</t>
  </si>
  <si>
    <t xml:space="preserve">Степлер канцелярский №10</t>
  </si>
  <si>
    <t xml:space="preserve">Степлер со встроенным антистеплером изготовлен из ударопрочного пластика с высококачественным стальным механизмом. Вмещает до 50 скоб №10. Пробивает до 20 листов. Глубина закладки бумаги до 50 мм. Тип сшивания: закрытый.</t>
  </si>
  <si>
    <t xml:space="preserve">Степлер канцелярский №24</t>
  </si>
  <si>
    <t xml:space="preserve">Степлер со встроенным антистеплером изготовлен из ударопрочного пластика с высококачественным стальным механизмом. Вмещает до 50 скоб №24. Пробивает до 30 листов. Глубина закладки бумаги до 50 мм. Тип сшивания: закрытый.</t>
  </si>
  <si>
    <t xml:space="preserve">Степлер настольный архивный до 200 л</t>
  </si>
  <si>
    <t xml:space="preserve">Предназначен для работы с большим объёмом документов, рабочий механизм и корпус выполнены из металла. Способен скрепить до 200 листов бумаги. Подходит для скоб №24/6, 26/6, №23/15, №23/17, №23/20, №23/8, 24/8, №23/23, №23/10, №23/24, №23/13. Глубина закладки бумаги регулируется — до 66 мм. </t>
  </si>
  <si>
    <t xml:space="preserve">Стержень шариковый в ассортименте</t>
  </si>
  <si>
    <t xml:space="preserve">Стержень шариковый ERICH KRAUSE (эквивалент) на масляной основе предназначен для неавтоматических шариковых ручек. Тип стержня: классический. Длина стержня: 140 мм. Цвет чернил: синий. Масляные чернила: да. Диаметр пишущего узла: 0.7 мм. Толщина линии письма: 0.35 мм. Материал корпуса: пластик. </t>
  </si>
  <si>
    <t>Маркер-текстовыделитель</t>
  </si>
  <si>
    <t xml:space="preserve">Маркер-текстовыделитель  — это вид маркера, предназначенный для выделения фрагментов текста ярким, полупрозрачным цветом. Такой маркер заправляется полупрозрачными флуоресцентными чернилами, которые не покрывают поверхность бумаги плотным слоем, не пропускающим свет, как обычные маркерные чернила на водной или спиртовой основе. 
Отличительная черта — форма наконечника: плоская и скошенная, что обеспечивает ровное, непрерывное нанесение. Преимущество этой формы — дозированное поступление чернил, маркер не пропитывает лист бумаги насквозь</t>
  </si>
  <si>
    <t xml:space="preserve">Набор маркеров-текстовыделителей 4 цвета</t>
  </si>
  <si>
    <t xml:space="preserve">Набор маркеров текстовыделителей 4 цвета "Workmate" толщина линии 1-4мм, наконечники скошенные,   цвета: желтый, розовый, оранжевый, зеленый.</t>
  </si>
  <si>
    <t xml:space="preserve">Тетрадь А4, 80 листов</t>
  </si>
  <si>
    <t xml:space="preserve">Тетрадь общая. Количество листов: 80. Формат: А4. Линовка: клетка. Крепление: скрепка.
</t>
  </si>
  <si>
    <t>17.23.13.195</t>
  </si>
  <si>
    <t>5461190006</t>
  </si>
  <si>
    <t xml:space="preserve">Тетрадь А5, 48 листов</t>
  </si>
  <si>
    <t xml:space="preserve">Тетрадь общая.  Внутренний блок — офсетная бумага 60 г/кв.м, белизна — 65–70% (офсет-2). Количество листов: 48. Формат: А5. Линовка: клетка. Крепление: скрепка.</t>
  </si>
  <si>
    <t>Точилка</t>
  </si>
  <si>
    <r>
      <rPr>
        <sz val="10"/>
        <color theme="1"/>
        <rFont val="Times New Roman"/>
      </rPr>
      <t xml:space="preserve">Точилка металлическая одно отверстие
</t>
    </r>
    <r>
      <rPr>
        <b/>
        <u val="single"/>
        <sz val="10"/>
        <color indexed="2"/>
        <rFont val="Times New Roman"/>
      </rPr>
      <t xml:space="preserve"> </t>
    </r>
    <r>
      <rPr>
        <sz val="10"/>
        <color theme="1"/>
        <rFont val="Times New Roman"/>
      </rPr>
      <t xml:space="preserve">Материал корпуса: металл. Контейнер для стружки: Нет. Металлический сердечник: Да. Количество отверстий: 1 ШТ Диаметр затачиваемого карандаша, мм: 8. Индикатор заточки: Нет. Размер, мм: 25х14х10.</t>
    </r>
    <r>
      <rPr>
        <sz val="10"/>
        <color indexed="2"/>
        <rFont val="Times New Roman"/>
      </rPr>
      <t xml:space="preserve"> .</t>
    </r>
    <r>
      <rPr>
        <sz val="10"/>
        <color theme="1"/>
        <rFont val="Times New Roman"/>
      </rPr>
      <t xml:space="preserve"> Подходит для карандашей любой твердости. Оснащена металлическим лезвием высокого качества.</t>
    </r>
  </si>
  <si>
    <t xml:space="preserve">Файл А4</t>
  </si>
  <si>
    <t xml:space="preserve">Файловые вкладыши предназначены для хранения документов в папке с любым кольцевым механизмом или скоросшивателем. Формат: А4. Толщина пленки: 30 мкм. Ориентация: вертикальная. Фактура: гладкая.</t>
  </si>
  <si>
    <t xml:space="preserve">Доска магнитно-маркерная настенная</t>
  </si>
  <si>
    <t xml:space="preserve">Доска магнитно-маркерная настенная, односекционная белая, без линовки. Лаковое покрытие предназначено для письма специальными маркерами для белой доски, а металлическая поверхность позволяет размещать информацию при помощи магнитов. Доска размером 100х150 см имеет укрепленные пластиковые уголки, которые позволяют скрыть места крепления к стене. Профиль придает изделию дополнительную прочность и современный стильный внешний вид. Элементы крепления входят в комплект. Для защиты рабочей поверхности доски на нее нанесена защитная пленка.   
Цвет товара: белый. Рабочая поверхность: магнитно-маркерная. Размер (ВхШ) 100x150 см. Покрытие: лак. Антибликовое покрытие: есть. Особенности конструкции
настенное размещение, односторонняя, полка для аксессуаров, укрепленные пластиковые уголки
Количество секций 1</t>
  </si>
  <si>
    <t>32.99.53.130</t>
  </si>
  <si>
    <t xml:space="preserve">Планинг датированный 140х298 мм</t>
  </si>
  <si>
    <t xml:space="preserve">Планинги датированные черный, 140х298мм, 64л,на спирали</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</si>
</sst>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Red]\-0.000"/>
  </numFmts>
  <fonts count="8">
    <font>
      <sz val="11.000000"/>
      <color theme="1"/>
      <name val="Calibri"/>
      <scheme val="minor"/>
    </font>
    <font>
      <sz val="10.000000"/>
      <color theme="1"/>
      <name val="Times New Roman"/>
    </font>
    <font>
      <b/>
      <sz val="10.000000"/>
      <color theme="1"/>
      <name val="Times New Roman"/>
    </font>
    <font>
      <b/>
      <sz val="10.000000"/>
      <name val="Times New Roman"/>
    </font>
    <font>
      <sz val="10.000000"/>
      <name val="Times New Roman"/>
    </font>
    <font>
      <sz val="11.000000"/>
      <name val="Times New Roman"/>
    </font>
    <font>
      <sz val="10.000000"/>
      <color theme="1"/>
      <name val="Arial"/>
    </font>
    <font>
      <sz val="11.000000"/>
      <color theme="1"/>
      <name val="Times New Roman"/>
    </font>
  </fonts>
  <fills count="3">
    <fill>
      <patternFill patternType="none"/>
    </fill>
    <fill>
      <patternFill patternType="gray125"/>
    </fill>
    <fill>
      <patternFill patternType="solid">
        <fgColor theme="0"/>
        <bgColor theme="0"/>
      </patternFill>
    </fill>
  </fills>
  <borders count="6">
    <border>
      <left style="none"/>
      <right style="none"/>
      <top style="none"/>
      <bottom style="none"/>
      <diagonal style="none"/>
    </border>
    <border>
      <left style="thin">
        <color theme="1"/>
      </left>
      <right style="thin">
        <color theme="1"/>
      </right>
      <top style="thin">
        <color theme="1"/>
      </top>
      <bottom style="thin">
        <color theme="1"/>
      </bottom>
      <diagonal style="none"/>
    </border>
    <border>
      <left style="thin">
        <color auto="1"/>
      </left>
      <right style="none"/>
      <top style="none"/>
      <bottom style="thin">
        <color auto="1"/>
      </bottom>
      <diagonal style="none"/>
    </border>
    <border>
      <left style="none"/>
      <right style="none"/>
      <top style="none"/>
      <bottom style="thin">
        <color auto="1"/>
      </bottom>
      <diagonal style="none"/>
    </border>
    <border>
      <left style="none"/>
      <right style="thin">
        <color auto="1"/>
      </right>
      <top style="none"/>
      <bottom style="thin">
        <color auto="1"/>
      </bottom>
      <diagonal style="none"/>
    </border>
    <border>
      <left style="thin">
        <color auto="1"/>
      </left>
      <right style="thin">
        <color auto="1"/>
      </right>
      <top style="none"/>
      <bottom style="thin">
        <color auto="1"/>
      </bottom>
      <diagonal style="none"/>
    </border>
  </borders>
  <cellStyleXfs count="1">
    <xf fontId="0" fillId="0" borderId="0" numFmtId="0" applyNumberFormat="1" applyFont="1" applyFill="1" applyBorder="1"/>
  </cellStyleXfs>
  <cellXfs count="42">
    <xf fontId="0" fillId="0" borderId="0" numFmtId="0" xfId="0"/>
    <xf fontId="1" fillId="2" borderId="0" numFmtId="0" xfId="0" applyFont="1" applyFill="1"/>
    <xf fontId="1" fillId="2" borderId="0" numFmtId="0" xfId="0" applyFont="1" applyFill="1" applyAlignment="1">
      <alignment horizontal="left"/>
    </xf>
    <xf fontId="2" fillId="2" borderId="0" numFmtId="0" xfId="0" applyFont="1" applyFill="1"/>
    <xf fontId="2" fillId="2" borderId="1" numFmtId="0" xfId="0" applyFont="1" applyFill="1" applyBorder="1" applyAlignment="1">
      <alignment horizontal="center" wrapText="1"/>
    </xf>
    <xf fontId="2" fillId="2" borderId="1" numFmtId="0" xfId="0" applyFont="1" applyFill="1" applyBorder="1" applyAlignment="1">
      <alignment horizontal="left" wrapText="1"/>
    </xf>
    <xf fontId="1" fillId="2" borderId="1" numFmtId="0" xfId="0" applyFont="1" applyFill="1" applyBorder="1" applyAlignment="1">
      <alignment horizontal="center" wrapText="1"/>
    </xf>
    <xf fontId="2" fillId="2" borderId="1" numFmtId="0" xfId="0" applyFont="1" applyFill="1" applyBorder="1" applyAlignment="1">
      <alignment horizontal="centerContinuous" wrapText="1"/>
    </xf>
    <xf fontId="3" fillId="2" borderId="1" numFmtId="0" xfId="0" applyFont="1" applyFill="1" applyBorder="1" applyAlignment="1">
      <alignment horizontal="center" wrapText="1"/>
    </xf>
    <xf fontId="1" fillId="2" borderId="1" numFmtId="0" xfId="0" applyFont="1" applyFill="1" applyBorder="1" applyAlignment="1">
      <alignment horizontal="center" vertical="center" wrapText="1"/>
    </xf>
    <xf fontId="1" fillId="2" borderId="1" numFmtId="0" xfId="0" applyFont="1" applyFill="1" applyBorder="1" applyAlignment="1">
      <alignment horizontal="left" vertical="center" wrapText="1"/>
    </xf>
    <xf fontId="1" fillId="2" borderId="1" numFmtId="1" xfId="0" applyNumberFormat="1" applyFont="1" applyFill="1" applyBorder="1" applyAlignment="1">
      <alignment horizontal="center" vertical="center" wrapText="1"/>
    </xf>
    <xf fontId="1" fillId="2" borderId="1" numFmtId="4" xfId="0" applyNumberFormat="1" applyFont="1" applyFill="1" applyBorder="1" applyAlignment="1">
      <alignment horizontal="center" vertical="center" wrapText="1"/>
    </xf>
    <xf fontId="1" fillId="2" borderId="1" numFmtId="2" xfId="0" applyNumberFormat="1" applyFont="1" applyFill="1" applyBorder="1" applyAlignment="1">
      <alignment horizontal="center" vertical="center" wrapText="1"/>
    </xf>
    <xf fontId="4" fillId="2" borderId="1" numFmtId="4" xfId="0" applyNumberFormat="1" applyFont="1" applyFill="1" applyBorder="1" applyAlignment="1">
      <alignment horizontal="center" vertical="center" wrapText="1"/>
    </xf>
    <xf fontId="1" fillId="2" borderId="1" numFmtId="1" xfId="0" applyNumberFormat="1" applyFont="1" applyFill="1" applyBorder="1" applyAlignment="1">
      <alignment horizontal="center" vertical="center"/>
    </xf>
    <xf fontId="1" fillId="2" borderId="1" numFmtId="4" xfId="0" applyNumberFormat="1" applyFont="1" applyFill="1" applyBorder="1" applyAlignment="1">
      <alignment horizontal="center" vertical="center"/>
    </xf>
    <xf fontId="1" fillId="2" borderId="1" numFmtId="2" xfId="0" applyNumberFormat="1" applyFont="1" applyFill="1" applyBorder="1" applyAlignment="1">
      <alignment horizontal="center" vertical="center"/>
    </xf>
    <xf fontId="4" fillId="0" borderId="1" numFmtId="0" xfId="0" applyFont="1" applyBorder="1" applyAlignment="1">
      <alignment horizontal="left" vertical="center" wrapText="1"/>
    </xf>
    <xf fontId="1" fillId="2" borderId="0" numFmtId="0" xfId="0" applyFont="1" applyFill="1" applyAlignment="1">
      <alignment horizontal="center" vertical="center" wrapText="1"/>
    </xf>
    <xf fontId="5" fillId="0" borderId="1" numFmtId="0" xfId="0" applyFont="1" applyBorder="1" applyAlignment="1">
      <alignment horizontal="left" vertical="center" wrapText="1"/>
    </xf>
    <xf fontId="4" fillId="2" borderId="0" numFmtId="0" xfId="0" applyFont="1" applyFill="1" applyAlignment="1">
      <alignment horizontal="center" wrapText="1"/>
    </xf>
    <xf fontId="4" fillId="2" borderId="0" numFmtId="0" xfId="0" applyFont="1" applyFill="1" applyAlignment="1">
      <alignment horizontal="left" wrapText="1"/>
    </xf>
    <xf fontId="1" fillId="2" borderId="0" numFmtId="0" xfId="0" applyFont="1" applyFill="1" applyAlignment="1">
      <alignment wrapText="1"/>
    </xf>
    <xf fontId="4" fillId="2" borderId="1" numFmtId="0" xfId="0" applyFont="1" applyFill="1" applyBorder="1" applyAlignment="1">
      <alignment horizontal="left" vertical="center" wrapText="1"/>
    </xf>
    <xf fontId="4" fillId="2" borderId="0" numFmtId="0" xfId="0" applyFont="1" applyFill="1"/>
    <xf fontId="4" fillId="2" borderId="0" numFmtId="0" xfId="0" applyFont="1" applyFill="1" applyAlignment="1">
      <alignment wrapText="1"/>
    </xf>
    <xf fontId="6" fillId="2" borderId="1" numFmtId="4" xfId="0" applyNumberFormat="1" applyFont="1" applyFill="1" applyBorder="1" applyAlignment="1">
      <alignment horizontal="center" vertical="center"/>
    </xf>
    <xf fontId="0" fillId="0" borderId="1" numFmtId="0" xfId="0" applyBorder="1" applyAlignment="1">
      <alignment horizontal="center" vertical="center" wrapText="1"/>
    </xf>
    <xf fontId="7" fillId="0" borderId="1" numFmtId="0" xfId="0" applyFont="1" applyBorder="1" applyAlignment="1">
      <alignment horizontal="center" vertical="center" wrapText="1"/>
    </xf>
    <xf fontId="0" fillId="2" borderId="1" numFmtId="0" xfId="0" applyFill="1" applyBorder="1" applyAlignment="1">
      <alignment wrapText="1"/>
    </xf>
    <xf fontId="7" fillId="2" borderId="1" numFmtId="0" xfId="0" applyFont="1" applyFill="1" applyBorder="1" applyAlignment="1">
      <alignment wrapText="1"/>
    </xf>
    <xf fontId="6" fillId="2" borderId="1" numFmtId="0" xfId="0" applyFont="1" applyFill="1" applyBorder="1" applyAlignment="1">
      <alignment vertical="top" wrapText="1"/>
    </xf>
    <xf fontId="6" fillId="2" borderId="1" numFmtId="4" xfId="0" applyNumberFormat="1" applyFont="1" applyFill="1" applyBorder="1" applyAlignment="1">
      <alignment horizontal="right" vertical="top"/>
    </xf>
    <xf fontId="0" fillId="0" borderId="1" numFmtId="0" xfId="0" applyBorder="1" applyAlignment="1">
      <alignment wrapText="1"/>
    </xf>
    <xf fontId="1" fillId="0" borderId="1" numFmtId="0" xfId="0" applyFont="1" applyBorder="1" applyAlignment="1">
      <alignment horizontal="center" vertical="center" wrapText="1"/>
    </xf>
    <xf fontId="2" fillId="2" borderId="2" numFmtId="0" xfId="0" applyFont="1" applyFill="1" applyBorder="1" applyAlignment="1">
      <alignment horizontal="right"/>
    </xf>
    <xf fontId="2" fillId="2" borderId="3" numFmtId="0" xfId="0" applyFont="1" applyFill="1" applyBorder="1" applyAlignment="1">
      <alignment horizontal="right"/>
    </xf>
    <xf fontId="2" fillId="2" borderId="3" numFmtId="0" xfId="0" applyFont="1" applyFill="1" applyBorder="1" applyAlignment="1">
      <alignment horizontal="left"/>
    </xf>
    <xf fontId="2" fillId="2" borderId="4" numFmtId="0" xfId="0" applyFont="1" applyFill="1" applyBorder="1" applyAlignment="1">
      <alignment horizontal="right"/>
    </xf>
    <xf fontId="3" fillId="2" borderId="5" numFmtId="4" xfId="0" applyNumberFormat="1" applyFont="1" applyFill="1" applyBorder="1" applyAlignment="1">
      <alignment horizontal="center"/>
    </xf>
    <xf fontId="1" fillId="2" borderId="0" numFmtId="160" xfId="0" applyNumberFormat="1" applyFont="1"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8" topLeftCell="A9" activePane="bottomLeft" state="frozen"/>
      <selection activeCell="D89" activeCellId="0" sqref="D89"/>
    </sheetView>
  </sheetViews>
  <sheetFormatPr defaultRowHeight="14.25"/>
  <cols>
    <col customWidth="1" min="1" max="1" style="1" width="4.7109375"/>
    <col customWidth="1" min="2" max="2" style="1" width="11.140625"/>
    <col customWidth="1" min="3" max="3" style="2" width="17.140625"/>
    <col customWidth="1" min="4" max="4" style="1" width="63.42578125"/>
    <col bestFit="1" customWidth="1" min="5" max="5" style="1" width="11.7109375"/>
    <col customWidth="1" min="6" max="6" style="1" width="19.42578125"/>
    <col customWidth="1" min="7" max="7" style="1" width="13.85546875"/>
    <col customWidth="1" min="8" max="9" style="1" width="9.140625"/>
    <col min="10" max="11" style="1" width="9.140625"/>
    <col customWidth="1" min="12" max="12" style="1" width="13.42578125"/>
    <col customWidth="1" min="13" max="13" style="1" width="14.28515625"/>
    <col min="14" max="16" style="1" width="9.140625"/>
    <col customWidth="1" min="17" max="17" style="1" width="16.140625"/>
    <col customWidth="1" min="18" max="18" style="1" width="28"/>
    <col min="19" max="16384" style="1" width="9.140625"/>
  </cols>
  <sheetData>
    <row r="1">
      <c r="L1" s="1" t="s">
        <v>0</v>
      </c>
    </row>
    <row r="2">
      <c r="K2" s="1" t="s">
        <v>1</v>
      </c>
    </row>
    <row r="4">
      <c r="D4" s="3" t="s">
        <v>2</v>
      </c>
      <c r="E4" s="3"/>
      <c r="F4" s="3"/>
      <c r="G4" s="3"/>
    </row>
    <row r="6" ht="25.5" customHeight="1">
      <c r="A6" s="4" t="s">
        <v>3</v>
      </c>
      <c r="B6" s="4" t="s">
        <v>4</v>
      </c>
      <c r="C6" s="5" t="s">
        <v>5</v>
      </c>
      <c r="D6" s="4" t="s">
        <v>6</v>
      </c>
      <c r="E6" s="6" t="s">
        <v>7</v>
      </c>
      <c r="F6" s="6" t="s">
        <v>8</v>
      </c>
      <c r="G6" s="6" t="s">
        <v>9</v>
      </c>
      <c r="H6" s="4" t="s">
        <v>10</v>
      </c>
      <c r="I6" s="4" t="s">
        <v>11</v>
      </c>
      <c r="J6" s="7"/>
      <c r="K6" s="7"/>
      <c r="L6" s="8" t="s">
        <v>12</v>
      </c>
      <c r="M6" s="8"/>
    </row>
    <row r="7" ht="65.25" customHeight="1">
      <c r="A7" s="4"/>
      <c r="B7" s="4"/>
      <c r="C7" s="5"/>
      <c r="D7" s="4"/>
      <c r="E7" s="6"/>
      <c r="F7" s="6"/>
      <c r="G7" s="6"/>
      <c r="H7" s="4"/>
      <c r="I7" s="4"/>
      <c r="J7" s="4" t="s">
        <v>13</v>
      </c>
      <c r="K7" s="4" t="s">
        <v>14</v>
      </c>
      <c r="L7" s="8" t="s">
        <v>15</v>
      </c>
      <c r="M7" s="8" t="s">
        <v>16</v>
      </c>
    </row>
    <row r="8">
      <c r="A8" s="4">
        <v>1</v>
      </c>
      <c r="B8" s="4">
        <v>2</v>
      </c>
      <c r="C8" s="5">
        <v>3</v>
      </c>
      <c r="D8" s="4">
        <v>4</v>
      </c>
      <c r="E8" s="4">
        <v>5</v>
      </c>
      <c r="F8" s="4">
        <v>6</v>
      </c>
      <c r="G8" s="4">
        <v>7</v>
      </c>
      <c r="H8" s="4">
        <v>8</v>
      </c>
      <c r="I8" s="4">
        <v>9</v>
      </c>
      <c r="J8" s="4">
        <v>10</v>
      </c>
      <c r="K8" s="4">
        <v>11</v>
      </c>
      <c r="L8" s="8">
        <v>12</v>
      </c>
      <c r="M8" s="8">
        <v>13</v>
      </c>
    </row>
    <row r="9" ht="33.75" customHeight="1">
      <c r="A9" s="9">
        <v>1</v>
      </c>
      <c r="B9" s="9">
        <v>5432620005</v>
      </c>
      <c r="C9" s="9" t="s">
        <v>17</v>
      </c>
      <c r="D9" s="10" t="s">
        <v>18</v>
      </c>
      <c r="E9" s="9" t="s">
        <v>19</v>
      </c>
      <c r="F9" s="9" t="s">
        <v>20</v>
      </c>
      <c r="G9" s="6"/>
      <c r="H9" s="9" t="s">
        <v>21</v>
      </c>
      <c r="I9" s="11">
        <v>400</v>
      </c>
      <c r="J9" s="12">
        <v>55.689999999999998</v>
      </c>
      <c r="K9" s="13">
        <f>J9*1.2</f>
        <v>66.827999999999989</v>
      </c>
      <c r="L9" s="14">
        <f>I9*J9</f>
        <v>22276</v>
      </c>
      <c r="M9" s="14">
        <f>L9*1.2</f>
        <v>26731.200000000001</v>
      </c>
    </row>
    <row r="10" ht="39.75" customHeight="1">
      <c r="A10" s="9">
        <v>2</v>
      </c>
      <c r="B10" s="9">
        <v>5432620011</v>
      </c>
      <c r="C10" s="9" t="s">
        <v>22</v>
      </c>
      <c r="D10" s="10" t="s">
        <v>23</v>
      </c>
      <c r="E10" s="9" t="s">
        <v>19</v>
      </c>
      <c r="F10" s="9" t="s">
        <v>20</v>
      </c>
      <c r="G10" s="6"/>
      <c r="H10" s="9" t="s">
        <v>21</v>
      </c>
      <c r="I10" s="15">
        <v>500</v>
      </c>
      <c r="J10" s="16">
        <v>13.15</v>
      </c>
      <c r="K10" s="13">
        <f t="shared" ref="K10:K73" si="0">J10*1.2</f>
        <v>15.779999999999999</v>
      </c>
      <c r="L10" s="14">
        <f t="shared" ref="L10:L73" si="1">I10*J10</f>
        <v>6575</v>
      </c>
      <c r="M10" s="14">
        <f t="shared" ref="M10:M73" si="2">L10*1.2</f>
        <v>7890</v>
      </c>
    </row>
    <row r="11" ht="38.25" customHeight="1">
      <c r="A11" s="9">
        <v>3</v>
      </c>
      <c r="B11" s="9">
        <v>5432620007</v>
      </c>
      <c r="C11" s="9" t="s">
        <v>24</v>
      </c>
      <c r="D11" s="10" t="s">
        <v>25</v>
      </c>
      <c r="E11" s="9" t="s">
        <v>19</v>
      </c>
      <c r="F11" s="9" t="s">
        <v>20</v>
      </c>
      <c r="G11" s="6"/>
      <c r="H11" s="9" t="s">
        <v>21</v>
      </c>
      <c r="I11" s="15">
        <v>400</v>
      </c>
      <c r="J11" s="16">
        <v>27.239999999999998</v>
      </c>
      <c r="K11" s="13">
        <f t="shared" si="0"/>
        <v>32.687999999999995</v>
      </c>
      <c r="L11" s="14">
        <f t="shared" si="1"/>
        <v>10896</v>
      </c>
      <c r="M11" s="14">
        <f t="shared" si="2"/>
        <v>13075.199999999999</v>
      </c>
    </row>
    <row r="12" ht="36.75" customHeight="1">
      <c r="A12" s="9">
        <v>4</v>
      </c>
      <c r="B12" s="9">
        <v>9692800114</v>
      </c>
      <c r="C12" s="9" t="s">
        <v>26</v>
      </c>
      <c r="D12" s="10" t="s">
        <v>27</v>
      </c>
      <c r="E12" s="9" t="s">
        <v>28</v>
      </c>
      <c r="F12" s="9" t="s">
        <v>20</v>
      </c>
      <c r="G12" s="6"/>
      <c r="H12" s="9" t="s">
        <v>21</v>
      </c>
      <c r="I12" s="15">
        <v>50</v>
      </c>
      <c r="J12" s="16">
        <v>59.350000000000001</v>
      </c>
      <c r="K12" s="13">
        <f t="shared" si="0"/>
        <v>71.219999999999999</v>
      </c>
      <c r="L12" s="14">
        <f t="shared" si="1"/>
        <v>2967.5</v>
      </c>
      <c r="M12" s="14">
        <f t="shared" si="2"/>
        <v>3561</v>
      </c>
    </row>
    <row r="13" ht="54" customHeight="1">
      <c r="A13" s="9">
        <v>5</v>
      </c>
      <c r="B13" s="9">
        <v>3971620001</v>
      </c>
      <c r="C13" s="9" t="s">
        <v>29</v>
      </c>
      <c r="D13" s="10" t="s">
        <v>30</v>
      </c>
      <c r="E13" s="9" t="s">
        <v>31</v>
      </c>
      <c r="F13" s="9" t="s">
        <v>32</v>
      </c>
      <c r="G13" s="6"/>
      <c r="H13" s="9" t="s">
        <v>21</v>
      </c>
      <c r="I13" s="15">
        <v>200</v>
      </c>
      <c r="J13" s="17">
        <v>6.0800000000000001</v>
      </c>
      <c r="K13" s="13">
        <f t="shared" si="0"/>
        <v>7.2959999999999994</v>
      </c>
      <c r="L13" s="14">
        <f t="shared" si="1"/>
        <v>1216</v>
      </c>
      <c r="M13" s="14">
        <f t="shared" si="2"/>
        <v>1459.2</v>
      </c>
    </row>
    <row r="14" ht="48">
      <c r="A14" s="9">
        <v>6</v>
      </c>
      <c r="B14" s="9">
        <v>3971620003</v>
      </c>
      <c r="C14" s="9" t="s">
        <v>33</v>
      </c>
      <c r="D14" s="10" t="s">
        <v>34</v>
      </c>
      <c r="E14" s="9" t="s">
        <v>31</v>
      </c>
      <c r="F14" s="9" t="s">
        <v>32</v>
      </c>
      <c r="G14" s="6"/>
      <c r="H14" s="9" t="s">
        <v>21</v>
      </c>
      <c r="I14" s="15">
        <v>200</v>
      </c>
      <c r="J14" s="17">
        <v>17.890000000000001</v>
      </c>
      <c r="K14" s="13">
        <f t="shared" si="0"/>
        <v>21.468</v>
      </c>
      <c r="L14" s="14">
        <f t="shared" si="1"/>
        <v>3578</v>
      </c>
      <c r="M14" s="14">
        <f t="shared" si="2"/>
        <v>4293.5999999999995</v>
      </c>
    </row>
    <row r="15" ht="65.25" customHeight="1">
      <c r="A15" s="9">
        <v>7</v>
      </c>
      <c r="B15" s="9">
        <v>9692890189</v>
      </c>
      <c r="C15" s="9" t="s">
        <v>35</v>
      </c>
      <c r="D15" s="18" t="s">
        <v>36</v>
      </c>
      <c r="E15" s="9" t="s">
        <v>28</v>
      </c>
      <c r="F15" s="19" t="s">
        <v>20</v>
      </c>
      <c r="G15" s="6"/>
      <c r="H15" s="9" t="s">
        <v>21</v>
      </c>
      <c r="I15" s="15">
        <v>7</v>
      </c>
      <c r="J15" s="16">
        <v>250.47999999999999</v>
      </c>
      <c r="K15" s="13">
        <f t="shared" si="0"/>
        <v>300.57599999999996</v>
      </c>
      <c r="L15" s="14">
        <f t="shared" si="1"/>
        <v>1753.3599999999999</v>
      </c>
      <c r="M15" s="14">
        <f t="shared" si="2"/>
        <v>2104.0319999999997</v>
      </c>
    </row>
    <row r="16" ht="35.25" customHeight="1">
      <c r="A16" s="9">
        <v>8</v>
      </c>
      <c r="B16" s="9">
        <v>9692890195</v>
      </c>
      <c r="C16" s="9" t="s">
        <v>37</v>
      </c>
      <c r="D16" s="20" t="s">
        <v>38</v>
      </c>
      <c r="E16" s="9" t="s">
        <v>28</v>
      </c>
      <c r="F16" s="9" t="s">
        <v>20</v>
      </c>
      <c r="G16" s="6"/>
      <c r="H16" s="9" t="s">
        <v>21</v>
      </c>
      <c r="I16" s="15">
        <v>2</v>
      </c>
      <c r="J16" s="16">
        <v>8735.3899999999994</v>
      </c>
      <c r="K16" s="13">
        <f t="shared" si="0"/>
        <v>10482.467999999999</v>
      </c>
      <c r="L16" s="14">
        <f t="shared" si="1"/>
        <v>17470.779999999999</v>
      </c>
      <c r="M16" s="14">
        <f t="shared" si="2"/>
        <v>20964.935999999998</v>
      </c>
    </row>
    <row r="17" ht="38.25" customHeight="1">
      <c r="A17" s="9">
        <v>9</v>
      </c>
      <c r="B17" s="9">
        <v>5463310016</v>
      </c>
      <c r="C17" s="9" t="s">
        <v>39</v>
      </c>
      <c r="D17" s="10" t="s">
        <v>40</v>
      </c>
      <c r="E17" s="9" t="s">
        <v>41</v>
      </c>
      <c r="F17" s="9" t="s">
        <v>20</v>
      </c>
      <c r="G17" s="6"/>
      <c r="H17" s="9" t="s">
        <v>42</v>
      </c>
      <c r="I17" s="15">
        <v>50</v>
      </c>
      <c r="J17" s="16">
        <v>305.56</v>
      </c>
      <c r="K17" s="13">
        <f t="shared" si="0"/>
        <v>366.67199999999997</v>
      </c>
      <c r="L17" s="14">
        <f t="shared" si="1"/>
        <v>15278</v>
      </c>
      <c r="M17" s="14">
        <f t="shared" si="2"/>
        <v>18333.599999999999</v>
      </c>
    </row>
    <row r="18" ht="57" customHeight="1">
      <c r="A18" s="9">
        <v>10</v>
      </c>
      <c r="B18" s="9">
        <v>9692890223</v>
      </c>
      <c r="C18" s="9" t="s">
        <v>43</v>
      </c>
      <c r="D18" s="10" t="s">
        <v>44</v>
      </c>
      <c r="E18" s="9" t="s">
        <v>45</v>
      </c>
      <c r="F18" s="9" t="s">
        <v>46</v>
      </c>
      <c r="G18" s="6"/>
      <c r="H18" s="9" t="s">
        <v>21</v>
      </c>
      <c r="I18" s="15">
        <v>300</v>
      </c>
      <c r="J18" s="17">
        <v>31.489999999999998</v>
      </c>
      <c r="K18" s="13">
        <f t="shared" si="0"/>
        <v>37.787999999999997</v>
      </c>
      <c r="L18" s="14">
        <f t="shared" si="1"/>
        <v>9447</v>
      </c>
      <c r="M18" s="14">
        <f t="shared" si="2"/>
        <v>11336.4</v>
      </c>
    </row>
    <row r="19" ht="48" customHeight="1">
      <c r="A19" s="9">
        <v>11</v>
      </c>
      <c r="B19" s="9">
        <v>9692890220</v>
      </c>
      <c r="C19" s="9" t="s">
        <v>47</v>
      </c>
      <c r="D19" s="10" t="s">
        <v>48</v>
      </c>
      <c r="E19" s="9" t="s">
        <v>49</v>
      </c>
      <c r="F19" s="9" t="s">
        <v>32</v>
      </c>
      <c r="G19" s="6"/>
      <c r="H19" s="9" t="s">
        <v>21</v>
      </c>
      <c r="I19" s="15">
        <v>800</v>
      </c>
      <c r="J19" s="16">
        <v>4.5899999999999999</v>
      </c>
      <c r="K19" s="13">
        <f t="shared" si="0"/>
        <v>5.508</v>
      </c>
      <c r="L19" s="14">
        <f t="shared" si="1"/>
        <v>3672</v>
      </c>
      <c r="M19" s="14">
        <f t="shared" si="2"/>
        <v>4406.3999999999996</v>
      </c>
    </row>
    <row r="20" ht="38.25" customHeight="1">
      <c r="A20" s="9">
        <v>12</v>
      </c>
      <c r="B20" s="9">
        <v>9692890222</v>
      </c>
      <c r="C20" s="9" t="s">
        <v>50</v>
      </c>
      <c r="D20" s="10" t="s">
        <v>51</v>
      </c>
      <c r="E20" s="9" t="s">
        <v>49</v>
      </c>
      <c r="F20" s="9" t="s">
        <v>32</v>
      </c>
      <c r="G20" s="6"/>
      <c r="H20" s="9" t="s">
        <v>21</v>
      </c>
      <c r="I20" s="15">
        <v>700</v>
      </c>
      <c r="J20" s="16">
        <v>15.779999999999999</v>
      </c>
      <c r="K20" s="13">
        <f t="shared" si="0"/>
        <v>18.936</v>
      </c>
      <c r="L20" s="14">
        <f t="shared" si="1"/>
        <v>11046</v>
      </c>
      <c r="M20" s="14">
        <f t="shared" si="2"/>
        <v>13255.199999999999</v>
      </c>
    </row>
    <row r="21" ht="63" customHeight="1">
      <c r="A21" s="9">
        <v>13</v>
      </c>
      <c r="B21" s="9">
        <v>9692890157</v>
      </c>
      <c r="C21" s="9" t="s">
        <v>52</v>
      </c>
      <c r="D21" s="10" t="s">
        <v>53</v>
      </c>
      <c r="E21" s="9" t="s">
        <v>28</v>
      </c>
      <c r="F21" s="9" t="s">
        <v>20</v>
      </c>
      <c r="G21" s="6"/>
      <c r="H21" s="9" t="s">
        <v>54</v>
      </c>
      <c r="I21" s="15">
        <v>800</v>
      </c>
      <c r="J21" s="17">
        <v>32.450000000000003</v>
      </c>
      <c r="K21" s="13">
        <f t="shared" si="0"/>
        <v>38.940000000000005</v>
      </c>
      <c r="L21" s="14">
        <f t="shared" si="1"/>
        <v>25960.000000000004</v>
      </c>
      <c r="M21" s="14">
        <f t="shared" si="2"/>
        <v>31152.000000000004</v>
      </c>
    </row>
    <row r="22" ht="90" customHeight="1">
      <c r="A22" s="9">
        <v>14</v>
      </c>
      <c r="B22" s="9">
        <v>4013700209</v>
      </c>
      <c r="C22" s="9" t="s">
        <v>55</v>
      </c>
      <c r="D22" s="10" t="s">
        <v>56</v>
      </c>
      <c r="E22" s="9" t="s">
        <v>28</v>
      </c>
      <c r="F22" s="9" t="s">
        <v>20</v>
      </c>
      <c r="G22" s="6"/>
      <c r="H22" s="9" t="s">
        <v>21</v>
      </c>
      <c r="I22" s="15">
        <v>50</v>
      </c>
      <c r="J22" s="17">
        <v>501.68000000000001</v>
      </c>
      <c r="K22" s="13">
        <f t="shared" si="0"/>
        <v>602.01599999999996</v>
      </c>
      <c r="L22" s="14">
        <f t="shared" si="1"/>
        <v>25084</v>
      </c>
      <c r="M22" s="14">
        <f t="shared" si="2"/>
        <v>30100.799999999999</v>
      </c>
    </row>
    <row r="23" ht="38.25" customHeight="1">
      <c r="A23" s="9">
        <v>15</v>
      </c>
      <c r="B23" s="9">
        <v>9692890224</v>
      </c>
      <c r="C23" s="9" t="s">
        <v>57</v>
      </c>
      <c r="D23" s="10" t="s">
        <v>58</v>
      </c>
      <c r="E23" s="9" t="s">
        <v>45</v>
      </c>
      <c r="F23" s="9" t="s">
        <v>46</v>
      </c>
      <c r="G23" s="6"/>
      <c r="H23" s="9" t="s">
        <v>42</v>
      </c>
      <c r="I23" s="15">
        <v>300</v>
      </c>
      <c r="J23" s="16">
        <v>68.939999999999998</v>
      </c>
      <c r="K23" s="13">
        <f t="shared" si="0"/>
        <v>82.727999999999994</v>
      </c>
      <c r="L23" s="14">
        <f t="shared" si="1"/>
        <v>20682</v>
      </c>
      <c r="M23" s="14">
        <f t="shared" si="2"/>
        <v>24818.399999999998</v>
      </c>
    </row>
    <row r="24" ht="96">
      <c r="A24" s="9">
        <v>16</v>
      </c>
      <c r="B24" s="9">
        <v>9692890225</v>
      </c>
      <c r="C24" s="9" t="s">
        <v>59</v>
      </c>
      <c r="D24" s="10" t="s">
        <v>60</v>
      </c>
      <c r="E24" s="9" t="s">
        <v>61</v>
      </c>
      <c r="F24" s="9" t="s">
        <v>32</v>
      </c>
      <c r="G24" s="6"/>
      <c r="H24" s="9" t="s">
        <v>21</v>
      </c>
      <c r="I24" s="15">
        <v>400</v>
      </c>
      <c r="J24" s="17">
        <v>35.270000000000003</v>
      </c>
      <c r="K24" s="13">
        <f t="shared" si="0"/>
        <v>42.324000000000005</v>
      </c>
      <c r="L24" s="14">
        <f t="shared" si="1"/>
        <v>14108.000000000002</v>
      </c>
      <c r="M24" s="14">
        <f t="shared" si="2"/>
        <v>16929.600000000002</v>
      </c>
    </row>
    <row r="25" ht="58.5" customHeight="1">
      <c r="A25" s="9">
        <v>17</v>
      </c>
      <c r="B25" s="9">
        <v>9692840005</v>
      </c>
      <c r="C25" s="9" t="s">
        <v>62</v>
      </c>
      <c r="D25" s="10" t="s">
        <v>63</v>
      </c>
      <c r="E25" s="9" t="s">
        <v>61</v>
      </c>
      <c r="F25" s="9" t="s">
        <v>32</v>
      </c>
      <c r="G25" s="6"/>
      <c r="H25" s="9" t="s">
        <v>21</v>
      </c>
      <c r="I25" s="15">
        <v>500</v>
      </c>
      <c r="J25" s="17">
        <v>3.5099999999999998</v>
      </c>
      <c r="K25" s="13">
        <f t="shared" si="0"/>
        <v>4.2119999999999997</v>
      </c>
      <c r="L25" s="14">
        <f t="shared" si="1"/>
        <v>1755</v>
      </c>
      <c r="M25" s="14">
        <f t="shared" si="2"/>
        <v>2106</v>
      </c>
      <c r="Q25" s="21"/>
      <c r="R25" s="22"/>
    </row>
    <row r="26" ht="38.25" customHeight="1">
      <c r="A26" s="9">
        <v>18</v>
      </c>
      <c r="B26" s="9">
        <v>9692890231</v>
      </c>
      <c r="C26" s="9" t="s">
        <v>64</v>
      </c>
      <c r="D26" s="10" t="s">
        <v>65</v>
      </c>
      <c r="E26" s="9" t="s">
        <v>66</v>
      </c>
      <c r="F26" s="19" t="s">
        <v>46</v>
      </c>
      <c r="G26" s="6"/>
      <c r="H26" s="9" t="s">
        <v>21</v>
      </c>
      <c r="I26" s="15">
        <v>500</v>
      </c>
      <c r="J26" s="16">
        <v>15.550000000000001</v>
      </c>
      <c r="K26" s="13">
        <f t="shared" si="0"/>
        <v>18.66</v>
      </c>
      <c r="L26" s="14">
        <f t="shared" si="1"/>
        <v>7775</v>
      </c>
      <c r="M26" s="14">
        <f t="shared" si="2"/>
        <v>9330</v>
      </c>
      <c r="Q26" s="21"/>
      <c r="R26" s="22"/>
    </row>
    <row r="27" ht="48.75" customHeight="1">
      <c r="A27" s="9">
        <v>19</v>
      </c>
      <c r="B27" s="9">
        <v>9692890235</v>
      </c>
      <c r="C27" s="9" t="s">
        <v>67</v>
      </c>
      <c r="D27" s="10" t="s">
        <v>68</v>
      </c>
      <c r="E27" s="9" t="s">
        <v>66</v>
      </c>
      <c r="F27" s="9" t="s">
        <v>46</v>
      </c>
      <c r="G27" s="6"/>
      <c r="H27" s="9" t="s">
        <v>21</v>
      </c>
      <c r="I27" s="15">
        <v>800</v>
      </c>
      <c r="J27" s="16">
        <v>29.18</v>
      </c>
      <c r="K27" s="13">
        <f t="shared" si="0"/>
        <v>35.015999999999998</v>
      </c>
      <c r="L27" s="14">
        <f t="shared" si="1"/>
        <v>23344</v>
      </c>
      <c r="M27" s="14">
        <f t="shared" si="2"/>
        <v>28012.799999999999</v>
      </c>
      <c r="Q27" s="21"/>
      <c r="R27" s="22"/>
    </row>
    <row r="28" ht="77.25" customHeight="1">
      <c r="A28" s="9">
        <v>20</v>
      </c>
      <c r="B28" s="9">
        <v>9692810006</v>
      </c>
      <c r="C28" s="9" t="s">
        <v>69</v>
      </c>
      <c r="D28" s="10" t="s">
        <v>70</v>
      </c>
      <c r="E28" s="9" t="s">
        <v>71</v>
      </c>
      <c r="F28" s="9" t="s">
        <v>32</v>
      </c>
      <c r="G28" s="6"/>
      <c r="H28" s="9" t="s">
        <v>72</v>
      </c>
      <c r="I28" s="15">
        <v>50</v>
      </c>
      <c r="J28" s="16">
        <v>11.41</v>
      </c>
      <c r="K28" s="13">
        <f t="shared" si="0"/>
        <v>13.692</v>
      </c>
      <c r="L28" s="14">
        <f t="shared" si="1"/>
        <v>570.5</v>
      </c>
      <c r="M28" s="14">
        <f t="shared" si="2"/>
        <v>684.60000000000002</v>
      </c>
      <c r="Q28" s="21"/>
      <c r="R28" s="22"/>
    </row>
    <row r="29" ht="38.25" customHeight="1">
      <c r="A29" s="9">
        <v>21</v>
      </c>
      <c r="B29" s="9">
        <v>9692810034</v>
      </c>
      <c r="C29" s="9" t="s">
        <v>73</v>
      </c>
      <c r="D29" s="10" t="s">
        <v>74</v>
      </c>
      <c r="E29" s="9" t="s">
        <v>75</v>
      </c>
      <c r="F29" s="9" t="s">
        <v>32</v>
      </c>
      <c r="G29" s="6"/>
      <c r="H29" s="9" t="s">
        <v>21</v>
      </c>
      <c r="I29" s="15">
        <v>30</v>
      </c>
      <c r="J29" s="17">
        <v>22.140000000000001</v>
      </c>
      <c r="K29" s="13">
        <f t="shared" si="0"/>
        <v>26.568000000000001</v>
      </c>
      <c r="L29" s="14">
        <f t="shared" si="1"/>
        <v>664.20000000000005</v>
      </c>
      <c r="M29" s="14">
        <f t="shared" si="2"/>
        <v>797.04000000000008</v>
      </c>
      <c r="Q29" s="23"/>
      <c r="R29" s="23"/>
    </row>
    <row r="30" ht="87.75" customHeight="1">
      <c r="A30" s="9">
        <v>22</v>
      </c>
      <c r="B30" s="9">
        <v>5481230008</v>
      </c>
      <c r="C30" s="9" t="s">
        <v>76</v>
      </c>
      <c r="D30" s="24" t="s">
        <v>77</v>
      </c>
      <c r="E30" s="9" t="s">
        <v>78</v>
      </c>
      <c r="F30" s="9" t="s">
        <v>20</v>
      </c>
      <c r="G30" s="6"/>
      <c r="H30" s="9" t="s">
        <v>42</v>
      </c>
      <c r="I30" s="15">
        <v>50</v>
      </c>
      <c r="J30" s="16">
        <v>798.79999999999995</v>
      </c>
      <c r="K30" s="13">
        <f t="shared" si="0"/>
        <v>958.55999999999995</v>
      </c>
      <c r="L30" s="14">
        <f t="shared" si="1"/>
        <v>39940</v>
      </c>
      <c r="M30" s="14">
        <f t="shared" si="2"/>
        <v>47928</v>
      </c>
      <c r="Q30" s="21"/>
      <c r="R30" s="22"/>
    </row>
    <row r="31" ht="63.75" customHeight="1">
      <c r="A31" s="9">
        <v>23</v>
      </c>
      <c r="B31" s="9">
        <v>9692800118</v>
      </c>
      <c r="C31" s="9" t="s">
        <v>79</v>
      </c>
      <c r="D31" s="10" t="s">
        <v>80</v>
      </c>
      <c r="E31" s="9" t="s">
        <v>81</v>
      </c>
      <c r="F31" s="9" t="s">
        <v>32</v>
      </c>
      <c r="G31" s="6"/>
      <c r="H31" s="9" t="s">
        <v>21</v>
      </c>
      <c r="I31" s="15">
        <v>400</v>
      </c>
      <c r="J31" s="16">
        <v>13.91</v>
      </c>
      <c r="K31" s="13">
        <f t="shared" si="0"/>
        <v>16.692</v>
      </c>
      <c r="L31" s="14">
        <f t="shared" si="1"/>
        <v>5564</v>
      </c>
      <c r="M31" s="14">
        <f t="shared" si="2"/>
        <v>6676.8000000000002</v>
      </c>
      <c r="Q31" s="21"/>
      <c r="R31" s="22"/>
    </row>
    <row r="32" ht="38.25" customHeight="1">
      <c r="A32" s="9">
        <v>24</v>
      </c>
      <c r="B32" s="9">
        <v>9692890238</v>
      </c>
      <c r="C32" s="9" t="s">
        <v>82</v>
      </c>
      <c r="D32" s="10" t="s">
        <v>83</v>
      </c>
      <c r="E32" s="9" t="s">
        <v>84</v>
      </c>
      <c r="F32" s="9" t="s">
        <v>20</v>
      </c>
      <c r="G32" s="6"/>
      <c r="H32" s="9" t="s">
        <v>21</v>
      </c>
      <c r="I32" s="15">
        <v>180</v>
      </c>
      <c r="J32" s="16">
        <v>10.42</v>
      </c>
      <c r="K32" s="13">
        <f t="shared" si="0"/>
        <v>12.504</v>
      </c>
      <c r="L32" s="14">
        <f t="shared" si="1"/>
        <v>1875.5999999999999</v>
      </c>
      <c r="M32" s="14">
        <f t="shared" si="2"/>
        <v>2250.7199999999998</v>
      </c>
      <c r="Q32" s="23"/>
      <c r="R32" s="23"/>
    </row>
    <row r="33" ht="38.25" customHeight="1">
      <c r="A33" s="9">
        <v>25</v>
      </c>
      <c r="B33" s="9">
        <v>9692890240</v>
      </c>
      <c r="C33" s="9" t="s">
        <v>85</v>
      </c>
      <c r="D33" s="10" t="s">
        <v>86</v>
      </c>
      <c r="E33" s="9" t="s">
        <v>84</v>
      </c>
      <c r="F33" s="9" t="s">
        <v>20</v>
      </c>
      <c r="G33" s="6"/>
      <c r="H33" s="9" t="s">
        <v>21</v>
      </c>
      <c r="I33" s="15">
        <v>250</v>
      </c>
      <c r="J33" s="16">
        <v>97.310000000000002</v>
      </c>
      <c r="K33" s="13">
        <f t="shared" si="0"/>
        <v>116.77199999999999</v>
      </c>
      <c r="L33" s="14">
        <f t="shared" si="1"/>
        <v>24327.5</v>
      </c>
      <c r="M33" s="14">
        <f t="shared" si="2"/>
        <v>29193</v>
      </c>
      <c r="Q33" s="23"/>
      <c r="R33" s="23"/>
    </row>
    <row r="34" ht="38.25" customHeight="1">
      <c r="A34" s="9">
        <v>26</v>
      </c>
      <c r="B34" s="9">
        <v>9692890211</v>
      </c>
      <c r="C34" s="9" t="s">
        <v>87</v>
      </c>
      <c r="D34" s="10" t="s">
        <v>88</v>
      </c>
      <c r="E34" s="9" t="s">
        <v>28</v>
      </c>
      <c r="F34" s="9" t="s">
        <v>20</v>
      </c>
      <c r="G34" s="6"/>
      <c r="H34" s="9" t="s">
        <v>21</v>
      </c>
      <c r="I34" s="15">
        <v>15</v>
      </c>
      <c r="J34" s="16">
        <v>6.7300000000000004</v>
      </c>
      <c r="K34" s="13">
        <f t="shared" si="0"/>
        <v>8.0760000000000005</v>
      </c>
      <c r="L34" s="14">
        <f t="shared" si="1"/>
        <v>100.95</v>
      </c>
      <c r="M34" s="14">
        <f t="shared" si="2"/>
        <v>121.14</v>
      </c>
      <c r="Q34" s="23"/>
      <c r="R34" s="23"/>
    </row>
    <row r="35" ht="38.25" customHeight="1">
      <c r="A35" s="9">
        <v>27</v>
      </c>
      <c r="B35" s="9">
        <v>9692890212</v>
      </c>
      <c r="C35" s="9" t="s">
        <v>89</v>
      </c>
      <c r="D35" s="10" t="s">
        <v>90</v>
      </c>
      <c r="E35" s="9" t="s">
        <v>28</v>
      </c>
      <c r="F35" s="9" t="s">
        <v>20</v>
      </c>
      <c r="G35" s="6"/>
      <c r="H35" s="9" t="s">
        <v>21</v>
      </c>
      <c r="I35" s="15">
        <v>15</v>
      </c>
      <c r="J35" s="16">
        <v>26.260000000000002</v>
      </c>
      <c r="K35" s="13">
        <f t="shared" si="0"/>
        <v>31.512</v>
      </c>
      <c r="L35" s="14">
        <f t="shared" si="1"/>
        <v>393.90000000000003</v>
      </c>
      <c r="M35" s="14">
        <f t="shared" si="2"/>
        <v>472.68000000000001</v>
      </c>
      <c r="Q35" s="23"/>
      <c r="R35" s="23"/>
    </row>
    <row r="36" ht="45.75" customHeight="1">
      <c r="A36" s="9">
        <v>28</v>
      </c>
      <c r="B36" s="9">
        <v>9692890213</v>
      </c>
      <c r="C36" s="9" t="s">
        <v>91</v>
      </c>
      <c r="D36" s="10" t="s">
        <v>92</v>
      </c>
      <c r="E36" s="9" t="s">
        <v>28</v>
      </c>
      <c r="F36" s="9" t="s">
        <v>20</v>
      </c>
      <c r="G36" s="6"/>
      <c r="H36" s="9" t="s">
        <v>21</v>
      </c>
      <c r="I36" s="15">
        <v>30</v>
      </c>
      <c r="J36" s="16">
        <v>20.140000000000001</v>
      </c>
      <c r="K36" s="13">
        <f t="shared" si="0"/>
        <v>24.167999999999999</v>
      </c>
      <c r="L36" s="14">
        <f t="shared" si="1"/>
        <v>604.20000000000005</v>
      </c>
      <c r="M36" s="14">
        <f t="shared" si="2"/>
        <v>725.04000000000008</v>
      </c>
      <c r="N36" s="25"/>
      <c r="O36" s="25"/>
      <c r="P36" s="25"/>
      <c r="Q36" s="26"/>
      <c r="R36" s="26"/>
    </row>
    <row r="37" ht="72" customHeight="1">
      <c r="A37" s="9">
        <v>29</v>
      </c>
      <c r="B37" s="9">
        <v>9692890166</v>
      </c>
      <c r="C37" s="9" t="s">
        <v>93</v>
      </c>
      <c r="D37" s="10" t="s">
        <v>94</v>
      </c>
      <c r="E37" s="9" t="s">
        <v>28</v>
      </c>
      <c r="F37" s="9" t="s">
        <v>20</v>
      </c>
      <c r="G37" s="6"/>
      <c r="H37" s="9" t="s">
        <v>21</v>
      </c>
      <c r="I37" s="15">
        <v>15</v>
      </c>
      <c r="J37" s="16">
        <v>167.13999999999999</v>
      </c>
      <c r="K37" s="13">
        <f t="shared" si="0"/>
        <v>200.56799999999998</v>
      </c>
      <c r="L37" s="14">
        <f t="shared" si="1"/>
        <v>2507.0999999999999</v>
      </c>
      <c r="M37" s="14">
        <f t="shared" si="2"/>
        <v>3008.52</v>
      </c>
      <c r="Q37" s="23"/>
      <c r="R37" s="23"/>
    </row>
    <row r="38" ht="78" customHeight="1">
      <c r="A38" s="9">
        <v>30</v>
      </c>
      <c r="B38" s="9">
        <v>9692890167</v>
      </c>
      <c r="C38" s="9" t="s">
        <v>95</v>
      </c>
      <c r="D38" s="10" t="s">
        <v>96</v>
      </c>
      <c r="E38" s="9" t="s">
        <v>28</v>
      </c>
      <c r="F38" s="9" t="s">
        <v>20</v>
      </c>
      <c r="G38" s="6"/>
      <c r="H38" s="9" t="s">
        <v>21</v>
      </c>
      <c r="I38" s="15">
        <v>30</v>
      </c>
      <c r="J38" s="16">
        <v>208.88999999999999</v>
      </c>
      <c r="K38" s="13">
        <f t="shared" si="0"/>
        <v>250.66799999999998</v>
      </c>
      <c r="L38" s="14">
        <f t="shared" si="1"/>
        <v>6266.6999999999998</v>
      </c>
      <c r="M38" s="14">
        <f t="shared" si="2"/>
        <v>7520.0399999999991</v>
      </c>
      <c r="Q38" s="23"/>
      <c r="R38" s="23"/>
    </row>
    <row r="39" ht="134.25" customHeight="1">
      <c r="A39" s="9">
        <v>31</v>
      </c>
      <c r="B39" s="9">
        <v>2463990001</v>
      </c>
      <c r="C39" s="9" t="s">
        <v>97</v>
      </c>
      <c r="D39" s="10" t="s">
        <v>98</v>
      </c>
      <c r="E39" s="9" t="s">
        <v>99</v>
      </c>
      <c r="F39" s="9" t="s">
        <v>32</v>
      </c>
      <c r="G39" s="6"/>
      <c r="H39" s="9" t="s">
        <v>42</v>
      </c>
      <c r="I39" s="15">
        <v>6</v>
      </c>
      <c r="J39" s="16">
        <v>1232.72</v>
      </c>
      <c r="K39" s="13">
        <f t="shared" si="0"/>
        <v>1479.2639999999999</v>
      </c>
      <c r="L39" s="14">
        <f t="shared" si="1"/>
        <v>7396.3199999999997</v>
      </c>
      <c r="M39" s="14">
        <f t="shared" si="2"/>
        <v>8875.5839999999989</v>
      </c>
      <c r="Q39" s="23"/>
      <c r="R39" s="23"/>
    </row>
    <row r="40" ht="75.75" customHeight="1">
      <c r="A40" s="9">
        <v>32</v>
      </c>
      <c r="B40" s="9">
        <v>9692890244</v>
      </c>
      <c r="C40" s="9" t="s">
        <v>100</v>
      </c>
      <c r="D40" s="10" t="s">
        <v>101</v>
      </c>
      <c r="E40" s="9" t="s">
        <v>99</v>
      </c>
      <c r="F40" s="9" t="s">
        <v>32</v>
      </c>
      <c r="G40" s="6"/>
      <c r="H40" s="9" t="s">
        <v>42</v>
      </c>
      <c r="I40" s="15">
        <v>30</v>
      </c>
      <c r="J40" s="16">
        <v>37.909999999999997</v>
      </c>
      <c r="K40" s="13">
        <f t="shared" si="0"/>
        <v>45.491999999999997</v>
      </c>
      <c r="L40" s="14">
        <f t="shared" si="1"/>
        <v>1137.3</v>
      </c>
      <c r="M40" s="14">
        <f t="shared" si="2"/>
        <v>1364.76</v>
      </c>
      <c r="Q40" s="23"/>
      <c r="R40" s="23"/>
    </row>
    <row r="41" ht="52.5" customHeight="1">
      <c r="A41" s="9">
        <v>33</v>
      </c>
      <c r="B41" s="9">
        <v>9692890350</v>
      </c>
      <c r="C41" s="9" t="s">
        <v>102</v>
      </c>
      <c r="D41" s="10" t="s">
        <v>103</v>
      </c>
      <c r="E41" s="9" t="s">
        <v>104</v>
      </c>
      <c r="F41" s="9" t="s">
        <v>32</v>
      </c>
      <c r="G41" s="6"/>
      <c r="H41" s="9" t="s">
        <v>21</v>
      </c>
      <c r="I41" s="16">
        <v>100</v>
      </c>
      <c r="J41" s="27">
        <v>157.87</v>
      </c>
      <c r="K41" s="13">
        <f t="shared" si="0"/>
        <v>189.44399999999999</v>
      </c>
      <c r="L41" s="14">
        <f t="shared" si="1"/>
        <v>15787</v>
      </c>
      <c r="M41" s="14">
        <f t="shared" si="2"/>
        <v>18944.399999999998</v>
      </c>
      <c r="Q41" s="23"/>
      <c r="R41" s="23"/>
    </row>
    <row r="42" ht="67.5" customHeight="1">
      <c r="A42" s="9">
        <v>34</v>
      </c>
      <c r="B42" s="9">
        <v>9692890294</v>
      </c>
      <c r="C42" s="9" t="s">
        <v>105</v>
      </c>
      <c r="D42" s="10" t="s">
        <v>106</v>
      </c>
      <c r="E42" s="9" t="s">
        <v>104</v>
      </c>
      <c r="F42" s="9" t="s">
        <v>32</v>
      </c>
      <c r="G42" s="6"/>
      <c r="H42" s="9" t="s">
        <v>21</v>
      </c>
      <c r="I42" s="15">
        <v>200</v>
      </c>
      <c r="J42" s="16">
        <v>30.120000000000001</v>
      </c>
      <c r="K42" s="13">
        <f t="shared" si="0"/>
        <v>36.143999999999998</v>
      </c>
      <c r="L42" s="14">
        <f t="shared" si="1"/>
        <v>6024</v>
      </c>
      <c r="M42" s="14">
        <f t="shared" si="2"/>
        <v>7228.8000000000002</v>
      </c>
      <c r="Q42" s="23"/>
      <c r="R42" s="23"/>
    </row>
    <row r="43" ht="66.75" customHeight="1">
      <c r="A43" s="9">
        <v>35</v>
      </c>
      <c r="B43" s="9">
        <v>1000004919</v>
      </c>
      <c r="C43" s="9" t="s">
        <v>107</v>
      </c>
      <c r="D43" s="10" t="s">
        <v>108</v>
      </c>
      <c r="E43" s="9" t="s">
        <v>104</v>
      </c>
      <c r="F43" s="9" t="s">
        <v>32</v>
      </c>
      <c r="G43" s="6"/>
      <c r="H43" s="9" t="s">
        <v>42</v>
      </c>
      <c r="I43" s="15">
        <v>20</v>
      </c>
      <c r="J43" s="16">
        <v>65.469999999999999</v>
      </c>
      <c r="K43" s="13">
        <f t="shared" si="0"/>
        <v>78.563999999999993</v>
      </c>
      <c r="L43" s="14">
        <f t="shared" si="1"/>
        <v>1309.4000000000001</v>
      </c>
      <c r="M43" s="14">
        <f t="shared" si="2"/>
        <v>1571.28</v>
      </c>
      <c r="Q43" s="23"/>
      <c r="R43" s="23"/>
    </row>
    <row r="44" ht="52.5" customHeight="1">
      <c r="A44" s="9">
        <v>36</v>
      </c>
      <c r="B44" s="28">
        <v>9692890210</v>
      </c>
      <c r="C44" s="29" t="s">
        <v>109</v>
      </c>
      <c r="D44" s="10" t="s">
        <v>110</v>
      </c>
      <c r="E44" s="9" t="s">
        <v>111</v>
      </c>
      <c r="F44" s="9" t="s">
        <v>20</v>
      </c>
      <c r="G44" s="6"/>
      <c r="H44" s="9" t="s">
        <v>21</v>
      </c>
      <c r="I44" s="15">
        <v>100</v>
      </c>
      <c r="J44" s="27">
        <v>25.579999999999998</v>
      </c>
      <c r="K44" s="13">
        <f t="shared" si="0"/>
        <v>30.695999999999998</v>
      </c>
      <c r="L44" s="14">
        <f t="shared" si="1"/>
        <v>2558</v>
      </c>
      <c r="M44" s="14">
        <f t="shared" si="2"/>
        <v>3069.5999999999999</v>
      </c>
      <c r="Q44" s="23"/>
      <c r="R44" s="23"/>
    </row>
    <row r="45" ht="47.25" customHeight="1">
      <c r="A45" s="9">
        <v>37</v>
      </c>
      <c r="B45" s="9">
        <v>9692890027</v>
      </c>
      <c r="C45" s="9" t="s">
        <v>112</v>
      </c>
      <c r="D45" s="10" t="s">
        <v>113</v>
      </c>
      <c r="E45" s="9" t="s">
        <v>114</v>
      </c>
      <c r="F45" s="9" t="s">
        <v>20</v>
      </c>
      <c r="G45" s="6"/>
      <c r="H45" s="9" t="s">
        <v>21</v>
      </c>
      <c r="I45" s="15">
        <v>80</v>
      </c>
      <c r="J45" s="16">
        <v>98.569999999999993</v>
      </c>
      <c r="K45" s="13">
        <f t="shared" si="0"/>
        <v>118.28399999999999</v>
      </c>
      <c r="L45" s="14">
        <f t="shared" si="1"/>
        <v>7885.5999999999995</v>
      </c>
      <c r="M45" s="14">
        <f t="shared" si="2"/>
        <v>9462.7199999999993</v>
      </c>
      <c r="Q45" s="23"/>
      <c r="R45" s="23"/>
    </row>
    <row r="46" ht="38.25" customHeight="1">
      <c r="A46" s="9">
        <v>38</v>
      </c>
      <c r="B46" s="9">
        <v>9692890379</v>
      </c>
      <c r="C46" s="9" t="s">
        <v>115</v>
      </c>
      <c r="D46" s="10" t="s">
        <v>116</v>
      </c>
      <c r="E46" s="9" t="s">
        <v>28</v>
      </c>
      <c r="F46" s="9" t="s">
        <v>20</v>
      </c>
      <c r="G46" s="6"/>
      <c r="H46" s="9" t="s">
        <v>42</v>
      </c>
      <c r="I46" s="15">
        <v>20</v>
      </c>
      <c r="J46" s="16">
        <v>99.540000000000006</v>
      </c>
      <c r="K46" s="13">
        <f t="shared" si="0"/>
        <v>119.44800000000001</v>
      </c>
      <c r="L46" s="14">
        <f t="shared" si="1"/>
        <v>1990.8000000000002</v>
      </c>
      <c r="M46" s="14">
        <f t="shared" si="2"/>
        <v>2388.96</v>
      </c>
    </row>
    <row r="47" ht="51.75" customHeight="1">
      <c r="A47" s="9">
        <v>39</v>
      </c>
      <c r="B47" s="9">
        <v>9692890326</v>
      </c>
      <c r="C47" s="9" t="s">
        <v>117</v>
      </c>
      <c r="D47" s="10" t="s">
        <v>118</v>
      </c>
      <c r="E47" s="9" t="s">
        <v>78</v>
      </c>
      <c r="F47" s="9" t="s">
        <v>20</v>
      </c>
      <c r="G47" s="6"/>
      <c r="H47" s="9" t="s">
        <v>42</v>
      </c>
      <c r="I47" s="15">
        <v>100</v>
      </c>
      <c r="J47" s="16">
        <v>36.689999999999998</v>
      </c>
      <c r="K47" s="13">
        <f t="shared" si="0"/>
        <v>44.027999999999999</v>
      </c>
      <c r="L47" s="14">
        <f t="shared" si="1"/>
        <v>3669</v>
      </c>
      <c r="M47" s="14">
        <f t="shared" si="2"/>
        <v>4402.8000000000002</v>
      </c>
    </row>
    <row r="48" ht="38.25" customHeight="1">
      <c r="A48" s="9">
        <v>40</v>
      </c>
      <c r="B48" s="9">
        <v>9692890269</v>
      </c>
      <c r="C48" s="9" t="s">
        <v>119</v>
      </c>
      <c r="D48" s="10" t="s">
        <v>120</v>
      </c>
      <c r="E48" s="9" t="s">
        <v>28</v>
      </c>
      <c r="F48" s="9" t="s">
        <v>20</v>
      </c>
      <c r="G48" s="6"/>
      <c r="H48" s="9" t="s">
        <v>21</v>
      </c>
      <c r="I48" s="15">
        <v>300</v>
      </c>
      <c r="J48" s="16">
        <v>22.239999999999998</v>
      </c>
      <c r="K48" s="13">
        <f t="shared" si="0"/>
        <v>26.687999999999999</v>
      </c>
      <c r="L48" s="14">
        <f t="shared" si="1"/>
        <v>6671.9999999999991</v>
      </c>
      <c r="M48" s="14">
        <f t="shared" si="2"/>
        <v>8006.3999999999987</v>
      </c>
    </row>
    <row r="49" ht="54" customHeight="1">
      <c r="A49" s="9">
        <v>41</v>
      </c>
      <c r="B49" s="9">
        <v>9692890270</v>
      </c>
      <c r="C49" s="9" t="s">
        <v>121</v>
      </c>
      <c r="D49" s="10" t="s">
        <v>122</v>
      </c>
      <c r="E49" s="9" t="s">
        <v>28</v>
      </c>
      <c r="F49" s="9" t="s">
        <v>20</v>
      </c>
      <c r="G49" s="6"/>
      <c r="H49" s="9" t="s">
        <v>21</v>
      </c>
      <c r="I49" s="15">
        <v>200</v>
      </c>
      <c r="J49" s="16">
        <v>19.329999999999998</v>
      </c>
      <c r="K49" s="13">
        <f t="shared" si="0"/>
        <v>23.195999999999998</v>
      </c>
      <c r="L49" s="14">
        <f t="shared" si="1"/>
        <v>3865.9999999999995</v>
      </c>
      <c r="M49" s="14">
        <f t="shared" si="2"/>
        <v>4639.1999999999989</v>
      </c>
    </row>
    <row r="50" ht="50.25" customHeight="1">
      <c r="A50" s="9">
        <v>42</v>
      </c>
      <c r="B50" s="9">
        <v>9692890328</v>
      </c>
      <c r="C50" s="9" t="s">
        <v>123</v>
      </c>
      <c r="D50" s="10" t="s">
        <v>124</v>
      </c>
      <c r="E50" s="9" t="s">
        <v>28</v>
      </c>
      <c r="F50" s="9" t="s">
        <v>20</v>
      </c>
      <c r="G50" s="6"/>
      <c r="H50" s="9" t="s">
        <v>21</v>
      </c>
      <c r="I50" s="15">
        <v>300</v>
      </c>
      <c r="J50" s="16">
        <v>33.640000000000001</v>
      </c>
      <c r="K50" s="13">
        <f t="shared" si="0"/>
        <v>40.368000000000002</v>
      </c>
      <c r="L50" s="14">
        <f t="shared" si="1"/>
        <v>10092</v>
      </c>
      <c r="M50" s="14">
        <f t="shared" si="2"/>
        <v>12110.4</v>
      </c>
    </row>
    <row r="51" ht="38.25" customHeight="1">
      <c r="A51" s="9">
        <v>43</v>
      </c>
      <c r="B51" s="9">
        <v>9692890392</v>
      </c>
      <c r="C51" s="9" t="s">
        <v>125</v>
      </c>
      <c r="D51" s="10" t="s">
        <v>126</v>
      </c>
      <c r="E51" s="9" t="s">
        <v>78</v>
      </c>
      <c r="F51" s="9" t="s">
        <v>20</v>
      </c>
      <c r="G51" s="6"/>
      <c r="H51" s="9" t="s">
        <v>21</v>
      </c>
      <c r="I51" s="15">
        <v>1500</v>
      </c>
      <c r="J51" s="16">
        <v>8.9499999999999993</v>
      </c>
      <c r="K51" s="13">
        <f t="shared" si="0"/>
        <v>10.739999999999998</v>
      </c>
      <c r="L51" s="14">
        <f t="shared" si="1"/>
        <v>13424.999999999998</v>
      </c>
      <c r="M51" s="14">
        <f t="shared" si="2"/>
        <v>16109.999999999996</v>
      </c>
    </row>
    <row r="52" ht="38.25" customHeight="1">
      <c r="A52" s="9">
        <v>44</v>
      </c>
      <c r="B52" s="9">
        <v>9692890319</v>
      </c>
      <c r="C52" s="9" t="s">
        <v>127</v>
      </c>
      <c r="D52" s="10" t="s">
        <v>128</v>
      </c>
      <c r="E52" s="9" t="s">
        <v>129</v>
      </c>
      <c r="F52" s="9" t="s">
        <v>20</v>
      </c>
      <c r="G52" s="6"/>
      <c r="H52" s="9" t="s">
        <v>21</v>
      </c>
      <c r="I52" s="15">
        <v>100</v>
      </c>
      <c r="J52" s="16">
        <v>90.569999999999993</v>
      </c>
      <c r="K52" s="13">
        <f t="shared" si="0"/>
        <v>108.68399999999998</v>
      </c>
      <c r="L52" s="14">
        <f t="shared" si="1"/>
        <v>9057</v>
      </c>
      <c r="M52" s="14">
        <f t="shared" si="2"/>
        <v>10868.4</v>
      </c>
    </row>
    <row r="53" ht="66.75" customHeight="1">
      <c r="A53" s="9">
        <v>45</v>
      </c>
      <c r="B53" s="9">
        <v>9692890250</v>
      </c>
      <c r="C53" s="9" t="s">
        <v>130</v>
      </c>
      <c r="D53" s="10" t="s">
        <v>131</v>
      </c>
      <c r="E53" s="9" t="s">
        <v>28</v>
      </c>
      <c r="F53" s="9" t="s">
        <v>20</v>
      </c>
      <c r="G53" s="6"/>
      <c r="H53" s="9" t="s">
        <v>21</v>
      </c>
      <c r="I53" s="15">
        <v>300</v>
      </c>
      <c r="J53" s="16">
        <v>179.13999999999999</v>
      </c>
      <c r="K53" s="13">
        <f t="shared" si="0"/>
        <v>214.96799999999999</v>
      </c>
      <c r="L53" s="14">
        <f t="shared" si="1"/>
        <v>53741.999999999993</v>
      </c>
      <c r="M53" s="14">
        <f t="shared" si="2"/>
        <v>64490.399999999987</v>
      </c>
    </row>
    <row r="54" ht="63.75" customHeight="1">
      <c r="A54" s="9">
        <v>46</v>
      </c>
      <c r="B54" s="9">
        <v>9692890249</v>
      </c>
      <c r="C54" s="9" t="s">
        <v>132</v>
      </c>
      <c r="D54" s="10" t="s">
        <v>133</v>
      </c>
      <c r="E54" s="9" t="s">
        <v>28</v>
      </c>
      <c r="F54" s="9" t="s">
        <v>20</v>
      </c>
      <c r="G54" s="6"/>
      <c r="H54" s="9" t="s">
        <v>21</v>
      </c>
      <c r="I54" s="15">
        <v>500</v>
      </c>
      <c r="J54" s="16">
        <v>183.06999999999999</v>
      </c>
      <c r="K54" s="13">
        <f t="shared" si="0"/>
        <v>219.684</v>
      </c>
      <c r="L54" s="14">
        <f t="shared" si="1"/>
        <v>91535</v>
      </c>
      <c r="M54" s="14">
        <f t="shared" si="2"/>
        <v>109842</v>
      </c>
    </row>
    <row r="55" ht="49.5" customHeight="1">
      <c r="A55" s="9">
        <v>47</v>
      </c>
      <c r="B55" s="9">
        <v>9692890335</v>
      </c>
      <c r="C55" s="9" t="s">
        <v>134</v>
      </c>
      <c r="D55" s="10" t="s">
        <v>135</v>
      </c>
      <c r="E55" s="9" t="s">
        <v>28</v>
      </c>
      <c r="F55" s="9" t="s">
        <v>20</v>
      </c>
      <c r="G55" s="6"/>
      <c r="H55" s="9" t="s">
        <v>21</v>
      </c>
      <c r="I55" s="15">
        <v>300</v>
      </c>
      <c r="J55" s="16">
        <v>36.340000000000003</v>
      </c>
      <c r="K55" s="13">
        <f t="shared" si="0"/>
        <v>43.608000000000004</v>
      </c>
      <c r="L55" s="14">
        <f t="shared" si="1"/>
        <v>10902.000000000002</v>
      </c>
      <c r="M55" s="14">
        <f t="shared" si="2"/>
        <v>13082.400000000001</v>
      </c>
    </row>
    <row r="56" ht="47.25" customHeight="1">
      <c r="A56" s="9">
        <v>48</v>
      </c>
      <c r="B56" s="9">
        <v>9692890337</v>
      </c>
      <c r="C56" s="9" t="s">
        <v>136</v>
      </c>
      <c r="D56" s="10" t="s">
        <v>137</v>
      </c>
      <c r="E56" s="9" t="s">
        <v>28</v>
      </c>
      <c r="F56" s="9" t="s">
        <v>20</v>
      </c>
      <c r="G56" s="6"/>
      <c r="H56" s="9" t="s">
        <v>21</v>
      </c>
      <c r="I56" s="15">
        <v>100</v>
      </c>
      <c r="J56" s="16">
        <v>50.219999999999999</v>
      </c>
      <c r="K56" s="13">
        <f t="shared" si="0"/>
        <v>60.263999999999996</v>
      </c>
      <c r="L56" s="14">
        <f t="shared" si="1"/>
        <v>5022</v>
      </c>
      <c r="M56" s="14">
        <f t="shared" si="2"/>
        <v>6026.3999999999996</v>
      </c>
    </row>
    <row r="57" ht="38.25" customHeight="1">
      <c r="A57" s="9">
        <v>49</v>
      </c>
      <c r="B57" s="9">
        <v>9692890245</v>
      </c>
      <c r="C57" s="9" t="s">
        <v>138</v>
      </c>
      <c r="D57" s="10" t="s">
        <v>139</v>
      </c>
      <c r="E57" s="9" t="s">
        <v>28</v>
      </c>
      <c r="F57" s="9" t="s">
        <v>20</v>
      </c>
      <c r="G57" s="6"/>
      <c r="H57" s="9" t="s">
        <v>21</v>
      </c>
      <c r="I57" s="15">
        <v>1500</v>
      </c>
      <c r="J57" s="16">
        <v>15.57</v>
      </c>
      <c r="K57" s="13">
        <f t="shared" si="0"/>
        <v>18.684000000000001</v>
      </c>
      <c r="L57" s="14">
        <f t="shared" si="1"/>
        <v>23355</v>
      </c>
      <c r="M57" s="14">
        <f t="shared" si="2"/>
        <v>28026</v>
      </c>
    </row>
    <row r="58" ht="38.25" customHeight="1">
      <c r="A58" s="9">
        <v>50</v>
      </c>
      <c r="B58" s="9">
        <v>9692890332</v>
      </c>
      <c r="C58" s="9" t="s">
        <v>140</v>
      </c>
      <c r="D58" s="10" t="s">
        <v>141</v>
      </c>
      <c r="E58" s="9" t="s">
        <v>28</v>
      </c>
      <c r="F58" s="9" t="s">
        <v>20</v>
      </c>
      <c r="G58" s="6"/>
      <c r="H58" s="9" t="s">
        <v>21</v>
      </c>
      <c r="I58" s="15">
        <v>300</v>
      </c>
      <c r="J58" s="16">
        <v>5.9900000000000002</v>
      </c>
      <c r="K58" s="13">
        <f t="shared" si="0"/>
        <v>7.1879999999999997</v>
      </c>
      <c r="L58" s="14">
        <f t="shared" si="1"/>
        <v>1797</v>
      </c>
      <c r="M58" s="14">
        <f t="shared" si="2"/>
        <v>2156.4000000000001</v>
      </c>
    </row>
    <row r="59" ht="38.25" customHeight="1">
      <c r="A59" s="9">
        <v>51</v>
      </c>
      <c r="B59" s="9">
        <v>9692890252</v>
      </c>
      <c r="C59" s="9" t="s">
        <v>142</v>
      </c>
      <c r="D59" s="10" t="s">
        <v>143</v>
      </c>
      <c r="E59" s="9" t="s">
        <v>28</v>
      </c>
      <c r="F59" s="9" t="s">
        <v>20</v>
      </c>
      <c r="G59" s="6"/>
      <c r="H59" s="9" t="s">
        <v>21</v>
      </c>
      <c r="I59" s="15">
        <v>300</v>
      </c>
      <c r="J59" s="16">
        <v>15.31</v>
      </c>
      <c r="K59" s="13">
        <f t="shared" si="0"/>
        <v>18.372</v>
      </c>
      <c r="L59" s="14">
        <f t="shared" si="1"/>
        <v>4593</v>
      </c>
      <c r="M59" s="14">
        <f t="shared" si="2"/>
        <v>5511.5999999999995</v>
      </c>
    </row>
    <row r="60" ht="159" customHeight="1">
      <c r="A60" s="9">
        <v>52</v>
      </c>
      <c r="B60" s="9">
        <v>2265000001</v>
      </c>
      <c r="C60" s="9" t="s">
        <v>144</v>
      </c>
      <c r="D60" s="10" t="s">
        <v>145</v>
      </c>
      <c r="E60" s="9" t="s">
        <v>28</v>
      </c>
      <c r="F60" s="9" t="s">
        <v>20</v>
      </c>
      <c r="G60" s="6"/>
      <c r="H60" s="9" t="s">
        <v>54</v>
      </c>
      <c r="I60" s="15">
        <v>250</v>
      </c>
      <c r="J60" s="16">
        <v>752.13</v>
      </c>
      <c r="K60" s="13">
        <f t="shared" si="0"/>
        <v>902.55599999999993</v>
      </c>
      <c r="L60" s="14">
        <f t="shared" si="1"/>
        <v>188032.5</v>
      </c>
      <c r="M60" s="14">
        <f t="shared" si="2"/>
        <v>225639</v>
      </c>
    </row>
    <row r="61" ht="66.75" customHeight="1">
      <c r="A61" s="9">
        <v>53</v>
      </c>
      <c r="B61" s="9">
        <v>9692890282</v>
      </c>
      <c r="C61" s="9" t="s">
        <v>146</v>
      </c>
      <c r="D61" s="10" t="s">
        <v>147</v>
      </c>
      <c r="E61" s="9" t="s">
        <v>148</v>
      </c>
      <c r="F61" s="9" t="s">
        <v>32</v>
      </c>
      <c r="G61" s="6"/>
      <c r="H61" s="9" t="s">
        <v>21</v>
      </c>
      <c r="I61" s="15">
        <v>2000</v>
      </c>
      <c r="J61" s="16">
        <v>8.7799999999999994</v>
      </c>
      <c r="K61" s="13">
        <f t="shared" si="0"/>
        <v>10.536</v>
      </c>
      <c r="L61" s="14">
        <f t="shared" si="1"/>
        <v>17560</v>
      </c>
      <c r="M61" s="14">
        <f t="shared" si="2"/>
        <v>21072</v>
      </c>
    </row>
    <row r="62" ht="28.5">
      <c r="A62" s="9">
        <v>54</v>
      </c>
      <c r="B62" s="30" t="s">
        <v>149</v>
      </c>
      <c r="C62" s="31" t="s">
        <v>150</v>
      </c>
      <c r="D62" s="10" t="s">
        <v>151</v>
      </c>
      <c r="E62" s="32" t="s">
        <v>148</v>
      </c>
      <c r="F62" s="9" t="s">
        <v>32</v>
      </c>
      <c r="G62" s="6"/>
      <c r="H62" s="9" t="s">
        <v>21</v>
      </c>
      <c r="I62" s="15">
        <v>3000</v>
      </c>
      <c r="J62" s="33">
        <v>10.710000000000001</v>
      </c>
      <c r="K62" s="13">
        <f t="shared" si="0"/>
        <v>12.852</v>
      </c>
      <c r="L62" s="14">
        <f t="shared" si="1"/>
        <v>32130.000000000004</v>
      </c>
      <c r="M62" s="14">
        <f t="shared" si="2"/>
        <v>38556</v>
      </c>
    </row>
    <row r="63" ht="48">
      <c r="A63" s="9">
        <v>55</v>
      </c>
      <c r="B63" s="9">
        <v>9692800136</v>
      </c>
      <c r="C63" s="9" t="s">
        <v>152</v>
      </c>
      <c r="D63" s="10" t="s">
        <v>153</v>
      </c>
      <c r="E63" s="9" t="s">
        <v>148</v>
      </c>
      <c r="F63" s="9" t="s">
        <v>32</v>
      </c>
      <c r="G63" s="6"/>
      <c r="H63" s="9" t="s">
        <v>21</v>
      </c>
      <c r="I63" s="15">
        <v>600</v>
      </c>
      <c r="J63" s="16">
        <v>9.0899999999999999</v>
      </c>
      <c r="K63" s="13">
        <f t="shared" si="0"/>
        <v>10.907999999999999</v>
      </c>
      <c r="L63" s="14">
        <f t="shared" si="1"/>
        <v>5454</v>
      </c>
      <c r="M63" s="14">
        <f t="shared" si="2"/>
        <v>6544.8000000000002</v>
      </c>
    </row>
    <row r="64" ht="48">
      <c r="A64" s="9">
        <v>56</v>
      </c>
      <c r="B64" s="9">
        <v>9692890394</v>
      </c>
      <c r="C64" s="9" t="s">
        <v>154</v>
      </c>
      <c r="D64" s="10" t="s">
        <v>155</v>
      </c>
      <c r="E64" s="9" t="s">
        <v>148</v>
      </c>
      <c r="F64" s="9" t="s">
        <v>32</v>
      </c>
      <c r="G64" s="6"/>
      <c r="H64" s="9" t="s">
        <v>21</v>
      </c>
      <c r="I64" s="15">
        <v>150</v>
      </c>
      <c r="J64" s="16">
        <v>29.559999999999999</v>
      </c>
      <c r="K64" s="13">
        <f t="shared" si="0"/>
        <v>35.471999999999994</v>
      </c>
      <c r="L64" s="14">
        <f t="shared" si="1"/>
        <v>4434</v>
      </c>
      <c r="M64" s="14">
        <f t="shared" si="2"/>
        <v>5320.8000000000002</v>
      </c>
    </row>
    <row r="65" ht="38.25" customHeight="1">
      <c r="A65" s="9">
        <v>57</v>
      </c>
      <c r="B65" s="9">
        <v>9692890180</v>
      </c>
      <c r="C65" s="9" t="s">
        <v>156</v>
      </c>
      <c r="D65" s="10" t="s">
        <v>157</v>
      </c>
      <c r="E65" s="9" t="s">
        <v>158</v>
      </c>
      <c r="F65" s="9" t="s">
        <v>32</v>
      </c>
      <c r="G65" s="6"/>
      <c r="H65" s="9" t="s">
        <v>54</v>
      </c>
      <c r="I65" s="15">
        <v>300</v>
      </c>
      <c r="J65" s="16">
        <v>12.68</v>
      </c>
      <c r="K65" s="13">
        <f t="shared" si="0"/>
        <v>15.215999999999999</v>
      </c>
      <c r="L65" s="14">
        <f t="shared" si="1"/>
        <v>3804</v>
      </c>
      <c r="M65" s="14">
        <f t="shared" si="2"/>
        <v>4564.8000000000002</v>
      </c>
    </row>
    <row r="66" ht="38.25" customHeight="1">
      <c r="A66" s="9">
        <v>58</v>
      </c>
      <c r="B66" s="9">
        <v>9692890181</v>
      </c>
      <c r="C66" s="9" t="s">
        <v>159</v>
      </c>
      <c r="D66" s="10" t="s">
        <v>160</v>
      </c>
      <c r="E66" s="9" t="s">
        <v>158</v>
      </c>
      <c r="F66" s="9" t="s">
        <v>32</v>
      </c>
      <c r="G66" s="6"/>
      <c r="H66" s="9" t="s">
        <v>54</v>
      </c>
      <c r="I66" s="15">
        <v>400</v>
      </c>
      <c r="J66" s="16">
        <v>20.600000000000001</v>
      </c>
      <c r="K66" s="13">
        <f t="shared" si="0"/>
        <v>24.720000000000002</v>
      </c>
      <c r="L66" s="14">
        <f t="shared" si="1"/>
        <v>8240</v>
      </c>
      <c r="M66" s="14">
        <f t="shared" si="2"/>
        <v>9888</v>
      </c>
    </row>
    <row r="67" ht="38.25" customHeight="1">
      <c r="A67" s="9">
        <v>59</v>
      </c>
      <c r="B67" s="9">
        <v>9692890182</v>
      </c>
      <c r="C67" s="9" t="s">
        <v>161</v>
      </c>
      <c r="D67" s="10" t="s">
        <v>162</v>
      </c>
      <c r="E67" s="9" t="s">
        <v>158</v>
      </c>
      <c r="F67" s="9" t="s">
        <v>32</v>
      </c>
      <c r="G67" s="6"/>
      <c r="H67" s="9" t="s">
        <v>54</v>
      </c>
      <c r="I67" s="15">
        <v>100</v>
      </c>
      <c r="J67" s="16">
        <v>17.609999999999999</v>
      </c>
      <c r="K67" s="13">
        <f t="shared" si="0"/>
        <v>21.131999999999998</v>
      </c>
      <c r="L67" s="14">
        <f t="shared" si="1"/>
        <v>1761</v>
      </c>
      <c r="M67" s="14">
        <f t="shared" si="2"/>
        <v>2113.1999999999998</v>
      </c>
    </row>
    <row r="68" ht="51">
      <c r="A68" s="9">
        <v>60</v>
      </c>
      <c r="B68" s="9">
        <v>9692810032</v>
      </c>
      <c r="C68" s="9" t="s">
        <v>163</v>
      </c>
      <c r="D68" s="10" t="s">
        <v>164</v>
      </c>
      <c r="E68" s="9" t="s">
        <v>49</v>
      </c>
      <c r="F68" s="9" t="s">
        <v>32</v>
      </c>
      <c r="G68" s="6"/>
      <c r="H68" s="9" t="s">
        <v>72</v>
      </c>
      <c r="I68" s="15">
        <v>300</v>
      </c>
      <c r="J68" s="16">
        <v>28.039999999999999</v>
      </c>
      <c r="K68" s="13">
        <f t="shared" si="0"/>
        <v>33.647999999999996</v>
      </c>
      <c r="L68" s="14">
        <f t="shared" si="1"/>
        <v>8412</v>
      </c>
      <c r="M68" s="14">
        <f t="shared" si="2"/>
        <v>10094.4</v>
      </c>
    </row>
    <row r="69" ht="51">
      <c r="A69" s="9">
        <v>61</v>
      </c>
      <c r="B69" s="9">
        <v>9692810014</v>
      </c>
      <c r="C69" s="9" t="s">
        <v>165</v>
      </c>
      <c r="D69" s="10" t="s">
        <v>166</v>
      </c>
      <c r="E69" s="9" t="s">
        <v>49</v>
      </c>
      <c r="F69" s="9" t="s">
        <v>32</v>
      </c>
      <c r="G69" s="6"/>
      <c r="H69" s="9" t="s">
        <v>72</v>
      </c>
      <c r="I69" s="15">
        <v>200</v>
      </c>
      <c r="J69" s="16">
        <v>46.549999999999997</v>
      </c>
      <c r="K69" s="13">
        <f t="shared" si="0"/>
        <v>55.859999999999992</v>
      </c>
      <c r="L69" s="14">
        <f t="shared" si="1"/>
        <v>9310</v>
      </c>
      <c r="M69" s="14">
        <f t="shared" si="2"/>
        <v>11172</v>
      </c>
    </row>
    <row r="70" ht="51" customHeight="1">
      <c r="A70" s="9">
        <v>62</v>
      </c>
      <c r="B70" s="9">
        <v>9692890174</v>
      </c>
      <c r="C70" s="9" t="s">
        <v>167</v>
      </c>
      <c r="D70" s="10" t="s">
        <v>168</v>
      </c>
      <c r="E70" s="9" t="s">
        <v>28</v>
      </c>
      <c r="F70" s="9" t="s">
        <v>20</v>
      </c>
      <c r="G70" s="6"/>
      <c r="H70" s="9" t="s">
        <v>21</v>
      </c>
      <c r="I70" s="15">
        <v>50</v>
      </c>
      <c r="J70" s="16">
        <v>78.349999999999994</v>
      </c>
      <c r="K70" s="13">
        <f t="shared" si="0"/>
        <v>94.019999999999996</v>
      </c>
      <c r="L70" s="14">
        <f t="shared" si="1"/>
        <v>3917.4999999999995</v>
      </c>
      <c r="M70" s="14">
        <f t="shared" si="2"/>
        <v>4700.9999999999991</v>
      </c>
    </row>
    <row r="71" ht="51.75" customHeight="1">
      <c r="A71" s="9">
        <v>63</v>
      </c>
      <c r="B71" s="9">
        <v>9692890175</v>
      </c>
      <c r="C71" s="9" t="s">
        <v>169</v>
      </c>
      <c r="D71" s="10" t="s">
        <v>170</v>
      </c>
      <c r="E71" s="9" t="s">
        <v>28</v>
      </c>
      <c r="F71" s="9" t="s">
        <v>20</v>
      </c>
      <c r="G71" s="6"/>
      <c r="H71" s="9" t="s">
        <v>21</v>
      </c>
      <c r="I71" s="15">
        <v>40</v>
      </c>
      <c r="J71" s="16">
        <v>164.34999999999999</v>
      </c>
      <c r="K71" s="13">
        <f t="shared" si="0"/>
        <v>197.22</v>
      </c>
      <c r="L71" s="14">
        <f t="shared" si="1"/>
        <v>6574</v>
      </c>
      <c r="M71" s="14">
        <f t="shared" si="2"/>
        <v>7888.7999999999993</v>
      </c>
    </row>
    <row r="72" ht="60" customHeight="1">
      <c r="A72" s="9">
        <v>64</v>
      </c>
      <c r="B72" s="9">
        <v>9692890178</v>
      </c>
      <c r="C72" s="9" t="s">
        <v>171</v>
      </c>
      <c r="D72" s="10" t="s">
        <v>172</v>
      </c>
      <c r="E72" s="9" t="s">
        <v>28</v>
      </c>
      <c r="F72" s="9" t="s">
        <v>20</v>
      </c>
      <c r="G72" s="6"/>
      <c r="H72" s="9" t="s">
        <v>42</v>
      </c>
      <c r="I72" s="15">
        <v>2</v>
      </c>
      <c r="J72" s="16">
        <v>1378.77</v>
      </c>
      <c r="K72" s="13">
        <f t="shared" si="0"/>
        <v>1654.5239999999999</v>
      </c>
      <c r="L72" s="14">
        <f t="shared" si="1"/>
        <v>2757.54</v>
      </c>
      <c r="M72" s="14">
        <f t="shared" si="2"/>
        <v>3309.0479999999998</v>
      </c>
    </row>
    <row r="73" ht="65.25" customHeight="1">
      <c r="A73" s="9">
        <v>65</v>
      </c>
      <c r="B73" s="9">
        <v>9692800098</v>
      </c>
      <c r="C73" s="9" t="s">
        <v>173</v>
      </c>
      <c r="D73" s="10" t="s">
        <v>174</v>
      </c>
      <c r="E73" s="9" t="s">
        <v>148</v>
      </c>
      <c r="F73" s="9" t="s">
        <v>32</v>
      </c>
      <c r="G73" s="6"/>
      <c r="H73" s="9" t="s">
        <v>21</v>
      </c>
      <c r="I73" s="15">
        <v>1000</v>
      </c>
      <c r="J73" s="16">
        <v>5.3200000000000003</v>
      </c>
      <c r="K73" s="13">
        <f t="shared" si="0"/>
        <v>6.3840000000000003</v>
      </c>
      <c r="L73" s="14">
        <f t="shared" si="1"/>
        <v>5320</v>
      </c>
      <c r="M73" s="14">
        <f t="shared" si="2"/>
        <v>6384</v>
      </c>
    </row>
    <row r="74" ht="111.75" customHeight="1">
      <c r="A74" s="9">
        <v>66</v>
      </c>
      <c r="B74" s="9">
        <v>9692890291</v>
      </c>
      <c r="C74" s="9" t="s">
        <v>175</v>
      </c>
      <c r="D74" s="10" t="s">
        <v>176</v>
      </c>
      <c r="E74" s="9" t="s">
        <v>104</v>
      </c>
      <c r="F74" s="9" t="s">
        <v>32</v>
      </c>
      <c r="G74" s="6"/>
      <c r="H74" s="9" t="s">
        <v>42</v>
      </c>
      <c r="I74" s="15">
        <v>1300</v>
      </c>
      <c r="J74" s="16">
        <v>16.670000000000002</v>
      </c>
      <c r="K74" s="13">
        <f t="shared" ref="K74:K81" si="3">J74*1.2</f>
        <v>20.004000000000001</v>
      </c>
      <c r="L74" s="14">
        <f t="shared" ref="L74:L81" si="4">I74*J74</f>
        <v>21671.000000000004</v>
      </c>
      <c r="M74" s="14">
        <f t="shared" ref="M74:M81" si="5">L74*1.2</f>
        <v>26005.200000000004</v>
      </c>
    </row>
    <row r="75" ht="38.25" customHeight="1">
      <c r="A75" s="9">
        <v>67</v>
      </c>
      <c r="B75" s="9">
        <v>9692890292</v>
      </c>
      <c r="C75" s="9" t="s">
        <v>177</v>
      </c>
      <c r="D75" s="10" t="s">
        <v>178</v>
      </c>
      <c r="E75" s="9" t="s">
        <v>104</v>
      </c>
      <c r="F75" s="9" t="s">
        <v>32</v>
      </c>
      <c r="G75" s="6"/>
      <c r="H75" s="9" t="s">
        <v>54</v>
      </c>
      <c r="I75" s="15">
        <v>500</v>
      </c>
      <c r="J75" s="16">
        <v>79.799999999999997</v>
      </c>
      <c r="K75" s="13">
        <f t="shared" si="3"/>
        <v>95.759999999999991</v>
      </c>
      <c r="L75" s="14">
        <f t="shared" si="4"/>
        <v>39900</v>
      </c>
      <c r="M75" s="14">
        <f t="shared" si="5"/>
        <v>47880</v>
      </c>
    </row>
    <row r="76" ht="38.25" customHeight="1">
      <c r="A76" s="9">
        <v>68</v>
      </c>
      <c r="B76" s="9">
        <v>5461190008</v>
      </c>
      <c r="C76" s="9" t="s">
        <v>179</v>
      </c>
      <c r="D76" s="10" t="s">
        <v>180</v>
      </c>
      <c r="E76" s="9" t="s">
        <v>181</v>
      </c>
      <c r="F76" s="9" t="s">
        <v>32</v>
      </c>
      <c r="G76" s="6"/>
      <c r="H76" s="9" t="s">
        <v>21</v>
      </c>
      <c r="I76" s="15">
        <v>300</v>
      </c>
      <c r="J76" s="16">
        <v>52.719999999999999</v>
      </c>
      <c r="K76" s="13">
        <f t="shared" si="3"/>
        <v>63.263999999999996</v>
      </c>
      <c r="L76" s="14">
        <f t="shared" si="4"/>
        <v>15816</v>
      </c>
      <c r="M76" s="14">
        <f t="shared" si="5"/>
        <v>18979.200000000001</v>
      </c>
    </row>
    <row r="77" ht="50.25" customHeight="1">
      <c r="A77" s="9">
        <v>69</v>
      </c>
      <c r="B77" s="34" t="s">
        <v>182</v>
      </c>
      <c r="C77" s="9" t="s">
        <v>183</v>
      </c>
      <c r="D77" s="10" t="s">
        <v>184</v>
      </c>
      <c r="E77" s="9" t="s">
        <v>181</v>
      </c>
      <c r="F77" s="9" t="s">
        <v>32</v>
      </c>
      <c r="G77" s="6"/>
      <c r="H77" s="9" t="s">
        <v>21</v>
      </c>
      <c r="I77" s="15">
        <v>300</v>
      </c>
      <c r="J77" s="16">
        <v>15.039999999999999</v>
      </c>
      <c r="K77" s="13">
        <f t="shared" si="3"/>
        <v>18.047999999999998</v>
      </c>
      <c r="L77" s="14">
        <f t="shared" si="4"/>
        <v>4512</v>
      </c>
      <c r="M77" s="14">
        <f t="shared" si="5"/>
        <v>5414.3999999999996</v>
      </c>
    </row>
    <row r="78" ht="75.75" customHeight="1">
      <c r="A78" s="9">
        <v>70</v>
      </c>
      <c r="B78" s="9">
        <v>9692890215</v>
      </c>
      <c r="C78" s="9" t="s">
        <v>185</v>
      </c>
      <c r="D78" s="10" t="s">
        <v>186</v>
      </c>
      <c r="E78" s="9" t="s">
        <v>28</v>
      </c>
      <c r="F78" s="9" t="s">
        <v>20</v>
      </c>
      <c r="G78" s="6"/>
      <c r="H78" s="9" t="s">
        <v>21</v>
      </c>
      <c r="I78" s="15">
        <v>200</v>
      </c>
      <c r="J78" s="16">
        <v>11.83</v>
      </c>
      <c r="K78" s="13">
        <f t="shared" si="3"/>
        <v>14.196</v>
      </c>
      <c r="L78" s="14">
        <f t="shared" si="4"/>
        <v>2366</v>
      </c>
      <c r="M78" s="14">
        <f t="shared" si="5"/>
        <v>2839.1999999999998</v>
      </c>
    </row>
    <row r="79" ht="51.75" customHeight="1">
      <c r="A79" s="9">
        <v>71</v>
      </c>
      <c r="B79" s="9">
        <v>9692890253</v>
      </c>
      <c r="C79" s="9" t="s">
        <v>187</v>
      </c>
      <c r="D79" s="10" t="s">
        <v>188</v>
      </c>
      <c r="E79" s="9" t="s">
        <v>28</v>
      </c>
      <c r="F79" s="9" t="s">
        <v>20</v>
      </c>
      <c r="G79" s="6"/>
      <c r="H79" s="9" t="s">
        <v>42</v>
      </c>
      <c r="I79" s="15">
        <v>15000</v>
      </c>
      <c r="J79" s="16">
        <v>1.05</v>
      </c>
      <c r="K79" s="13">
        <f t="shared" si="3"/>
        <v>1.26</v>
      </c>
      <c r="L79" s="14">
        <f t="shared" si="4"/>
        <v>15750</v>
      </c>
      <c r="M79" s="14">
        <f t="shared" si="5"/>
        <v>18900</v>
      </c>
    </row>
    <row r="80" ht="182.25" customHeight="1">
      <c r="A80" s="9">
        <v>72</v>
      </c>
      <c r="B80" s="9">
        <v>9666310008</v>
      </c>
      <c r="C80" s="9" t="s">
        <v>189</v>
      </c>
      <c r="D80" s="10" t="s">
        <v>190</v>
      </c>
      <c r="E80" s="9" t="s">
        <v>191</v>
      </c>
      <c r="F80" s="9" t="s">
        <v>20</v>
      </c>
      <c r="G80" s="6"/>
      <c r="H80" s="9" t="s">
        <v>21</v>
      </c>
      <c r="I80" s="15">
        <v>3</v>
      </c>
      <c r="J80" s="16">
        <v>5843.4499999999998</v>
      </c>
      <c r="K80" s="13">
        <f t="shared" si="3"/>
        <v>7012.1399999999994</v>
      </c>
      <c r="L80" s="14">
        <f t="shared" si="4"/>
        <v>17530.349999999999</v>
      </c>
      <c r="M80" s="14">
        <f t="shared" si="5"/>
        <v>21036.419999999998</v>
      </c>
      <c r="R80" s="23"/>
    </row>
    <row r="81" ht="38.25">
      <c r="A81" s="9">
        <v>73</v>
      </c>
      <c r="B81" s="9">
        <v>5463310017</v>
      </c>
      <c r="C81" s="9" t="s">
        <v>192</v>
      </c>
      <c r="D81" s="10" t="s">
        <v>193</v>
      </c>
      <c r="E81" s="35" t="s">
        <v>129</v>
      </c>
      <c r="F81" s="9" t="s">
        <v>20</v>
      </c>
      <c r="G81" s="6"/>
      <c r="H81" s="9" t="s">
        <v>21</v>
      </c>
      <c r="I81" s="15">
        <v>50</v>
      </c>
      <c r="J81" s="16">
        <v>253.37</v>
      </c>
      <c r="K81" s="13">
        <f t="shared" si="3"/>
        <v>304.04399999999998</v>
      </c>
      <c r="L81" s="14">
        <f t="shared" si="4"/>
        <v>12668.5</v>
      </c>
      <c r="M81" s="14">
        <f t="shared" si="5"/>
        <v>15202.199999999999</v>
      </c>
    </row>
    <row r="82">
      <c r="A82" s="36"/>
      <c r="B82" s="37"/>
      <c r="C82" s="38"/>
      <c r="D82" s="37"/>
      <c r="E82" s="37"/>
      <c r="F82" s="37"/>
      <c r="G82" s="37"/>
      <c r="H82" s="37"/>
      <c r="I82" s="37"/>
      <c r="J82" s="37"/>
      <c r="K82" s="39"/>
      <c r="L82" s="40">
        <f>SUM(L9:L81)</f>
        <v>1017434.1</v>
      </c>
      <c r="M82" s="40">
        <f>SUM(M9:M81)</f>
        <v>1220920.9199999997</v>
      </c>
    </row>
    <row r="85">
      <c r="I85" s="41"/>
    </row>
  </sheetData>
  <autoFilter ref="A8:R82"/>
  <sortState ref="B10:J81">
    <sortCondition ref="C10:C81"/>
  </sortState>
  <mergeCells count="11">
    <mergeCell ref="A6:A7"/>
    <mergeCell ref="B6:B7"/>
    <mergeCell ref="C6:C7"/>
    <mergeCell ref="D6:D7"/>
    <mergeCell ref="E6:E7"/>
    <mergeCell ref="F6:F7"/>
    <mergeCell ref="G6:G7"/>
    <mergeCell ref="H6:H7"/>
    <mergeCell ref="I6:I7"/>
    <mergeCell ref="L6:M6"/>
    <mergeCell ref="A82:K82"/>
  </mergeCells>
  <printOptions headings="0" gridLines="0"/>
  <pageMargins left="0.69999999999999996" right="0.69999999999999996" top="0.75" bottom="0.75" header="0.29999999999999999" footer="0.29999999999999999"/>
  <pageSetup paperSize="9" scale="100" fitToWidth="1" fitToHeight="1"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6" activeCellId="0" sqref="A6:E69"/>
    </sheetView>
  </sheetViews>
  <sheetFormatPr defaultRowHeight="14.25"/>
  <sheetData>
    <row r="9" ht="18" customHeight="1"/>
    <row r="10" ht="17.25" customHeight="1"/>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B2" activeCellId="0" sqref="B2:D59"/>
    </sheetView>
  </sheetViews>
  <sheetFormatPr defaultRowHeight="14.25"/>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0" copies="1"/>
  <headerFooter/>
</worksheet>
</file>

<file path=docProps/app.xml><?xml version="1.0" encoding="utf-8"?>
<Properties xmlns="http://schemas.openxmlformats.org/officeDocument/2006/extended-properties" xmlns:vt="http://schemas.openxmlformats.org/officeDocument/2006/docPropsVTypes">
  <Application>Р7-Офис/7.4.0.351</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revision>15</cp:revision>
  <dcterms:created xsi:type="dcterms:W3CDTF">2006-09-16T00:00:00Z</dcterms:created>
  <dcterms:modified xsi:type="dcterms:W3CDTF">2025-11-25T07:17:54Z</dcterms:modified>
</cp:coreProperties>
</file>